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Лист1!$A$1:$J$107</definedName>
  </definedNames>
  <calcPr calcId="152511"/>
</workbook>
</file>

<file path=xl/calcChain.xml><?xml version="1.0" encoding="utf-8"?>
<calcChain xmlns="http://schemas.openxmlformats.org/spreadsheetml/2006/main">
  <c r="F83" i="1" l="1"/>
  <c r="F82" i="1"/>
  <c r="F79" i="1"/>
  <c r="F72" i="1"/>
  <c r="F69" i="1"/>
  <c r="F70" i="1"/>
  <c r="G70" i="1" s="1"/>
  <c r="I70" i="1" s="1"/>
  <c r="J70" i="1" s="1"/>
  <c r="G67" i="1"/>
  <c r="F66" i="1"/>
  <c r="F65" i="1"/>
  <c r="F64" i="1"/>
  <c r="F63" i="1"/>
  <c r="F61" i="1"/>
  <c r="F62" i="1" s="1"/>
  <c r="F60" i="1"/>
  <c r="F59" i="1"/>
  <c r="F50" i="1"/>
  <c r="F48" i="1"/>
  <c r="G48" i="1" s="1"/>
  <c r="F49" i="1"/>
  <c r="I45" i="1"/>
  <c r="J45" i="1" s="1"/>
  <c r="I44" i="1" l="1"/>
  <c r="J44" i="1" s="1"/>
  <c r="H40" i="1" l="1"/>
  <c r="F40" i="1"/>
  <c r="G40" i="1" s="1"/>
  <c r="F39" i="1"/>
  <c r="F38" i="1"/>
  <c r="G38" i="1" s="1"/>
  <c r="F42" i="1"/>
  <c r="F41" i="1"/>
  <c r="F43" i="1" s="1"/>
  <c r="G43" i="1" s="1"/>
  <c r="I43" i="1" s="1"/>
  <c r="J43" i="1" s="1"/>
  <c r="F34" i="1"/>
  <c r="I33" i="1"/>
  <c r="J33" i="1" s="1"/>
  <c r="F33" i="1"/>
  <c r="F31" i="1"/>
  <c r="F32" i="1"/>
  <c r="H97" i="1"/>
  <c r="H96" i="1"/>
  <c r="H95" i="1"/>
  <c r="H94" i="1"/>
  <c r="H93" i="1"/>
  <c r="H92" i="1"/>
  <c r="H91" i="1"/>
  <c r="H90" i="1"/>
  <c r="H89" i="1"/>
  <c r="H87" i="1"/>
  <c r="H86" i="1"/>
  <c r="H85" i="1"/>
  <c r="H83" i="1"/>
  <c r="H82" i="1"/>
  <c r="H81" i="1"/>
  <c r="H80" i="1"/>
  <c r="H79" i="1"/>
  <c r="H76" i="1"/>
  <c r="H74" i="1"/>
  <c r="H72" i="1"/>
  <c r="H68" i="1"/>
  <c r="H67" i="1"/>
  <c r="H66" i="1"/>
  <c r="H65" i="1"/>
  <c r="H64" i="1"/>
  <c r="H63" i="1"/>
  <c r="H62" i="1"/>
  <c r="H61" i="1"/>
  <c r="H60" i="1"/>
  <c r="H59" i="1"/>
  <c r="H56" i="1"/>
  <c r="H55" i="1"/>
  <c r="H54" i="1"/>
  <c r="H53" i="1"/>
  <c r="H52" i="1"/>
  <c r="H51" i="1"/>
  <c r="H50" i="1"/>
  <c r="H49" i="1"/>
  <c r="H48" i="1"/>
  <c r="H47" i="1"/>
  <c r="H42" i="1"/>
  <c r="H41" i="1"/>
  <c r="H39" i="1"/>
  <c r="H38" i="1"/>
  <c r="H35" i="1"/>
  <c r="H34" i="1"/>
  <c r="H32" i="1"/>
  <c r="H31" i="1"/>
  <c r="H30" i="1"/>
  <c r="H29" i="1"/>
  <c r="H28" i="1"/>
  <c r="F30" i="1"/>
  <c r="G30" i="1" s="1"/>
  <c r="F29" i="1"/>
  <c r="J46" i="1"/>
  <c r="J57" i="1"/>
  <c r="J58" i="1"/>
  <c r="J71" i="1"/>
  <c r="J75" i="1"/>
  <c r="J78" i="1"/>
  <c r="J84" i="1"/>
  <c r="J88" i="1"/>
  <c r="J98" i="1"/>
  <c r="F28" i="1"/>
  <c r="D17" i="1"/>
  <c r="I40" i="1" l="1"/>
  <c r="J40" i="1" s="1"/>
  <c r="G39" i="1"/>
  <c r="F47" i="1"/>
  <c r="I95" i="1" l="1"/>
  <c r="J95" i="1" s="1"/>
  <c r="G59" i="1"/>
  <c r="G47" i="1"/>
  <c r="I93" i="1"/>
  <c r="J93" i="1" s="1"/>
  <c r="I94" i="1"/>
  <c r="J94" i="1" s="1"/>
  <c r="G89" i="1"/>
  <c r="I100" i="1"/>
  <c r="J100" i="1" s="1"/>
  <c r="I97" i="1"/>
  <c r="J97" i="1" s="1"/>
  <c r="I86" i="1"/>
  <c r="J86" i="1" s="1"/>
  <c r="I81" i="1"/>
  <c r="J81" i="1" s="1"/>
  <c r="G73" i="1"/>
  <c r="I73" i="1" s="1"/>
  <c r="J73" i="1" s="1"/>
  <c r="G72" i="1"/>
  <c r="G63" i="1"/>
  <c r="G69" i="1"/>
  <c r="G66" i="1"/>
  <c r="G65" i="1"/>
  <c r="G64" i="1"/>
  <c r="G62" i="1"/>
  <c r="G61" i="1"/>
  <c r="G60" i="1"/>
  <c r="I60" i="1" s="1"/>
  <c r="J60" i="1" s="1"/>
  <c r="I55" i="1"/>
  <c r="J55" i="1" s="1"/>
  <c r="F52" i="1"/>
  <c r="G32" i="1"/>
  <c r="I32" i="1" s="1"/>
  <c r="J32" i="1" s="1"/>
  <c r="I30" i="1"/>
  <c r="J30" i="1" s="1"/>
  <c r="I31" i="1"/>
  <c r="J31" i="1" s="1"/>
  <c r="I34" i="1"/>
  <c r="J34" i="1" s="1"/>
  <c r="I36" i="1"/>
  <c r="J36" i="1" s="1"/>
  <c r="I37" i="1"/>
  <c r="J37" i="1" s="1"/>
  <c r="G29" i="1"/>
  <c r="G28" i="1"/>
  <c r="I63" i="1" l="1"/>
  <c r="J63" i="1" s="1"/>
  <c r="G85" i="1"/>
  <c r="I28" i="1" l="1"/>
  <c r="J28" i="1" s="1"/>
  <c r="G83" i="1"/>
  <c r="I67" i="1"/>
  <c r="J67" i="1" s="1"/>
  <c r="G68" i="1"/>
  <c r="G52" i="1"/>
  <c r="G49" i="1"/>
  <c r="G41" i="1"/>
  <c r="I53" i="1"/>
  <c r="J53" i="1" s="1"/>
  <c r="I85" i="1"/>
  <c r="J85" i="1" s="1"/>
  <c r="I80" i="1"/>
  <c r="J80" i="1" s="1"/>
  <c r="G77" i="1"/>
  <c r="G76" i="1"/>
  <c r="G82" i="1"/>
  <c r="I29" i="1"/>
  <c r="J29" i="1" s="1"/>
  <c r="F87" i="1"/>
  <c r="G74" i="1"/>
  <c r="I74" i="1" s="1"/>
  <c r="J74" i="1" s="1"/>
  <c r="G35" i="1"/>
  <c r="I35" i="1" s="1"/>
  <c r="J35" i="1" s="1"/>
  <c r="I64" i="1" l="1"/>
  <c r="J64" i="1" s="1"/>
  <c r="I41" i="1"/>
  <c r="J41" i="1" s="1"/>
  <c r="I52" i="1"/>
  <c r="J52" i="1" s="1"/>
  <c r="I49" i="1"/>
  <c r="J49" i="1" s="1"/>
  <c r="I62" i="1"/>
  <c r="J62" i="1" s="1"/>
  <c r="I77" i="1"/>
  <c r="J77" i="1" s="1"/>
  <c r="I76" i="1"/>
  <c r="J76" i="1" s="1"/>
  <c r="I56" i="1"/>
  <c r="J56" i="1" s="1"/>
  <c r="G42" i="1"/>
  <c r="I42" i="1" s="1"/>
  <c r="J42" i="1" s="1"/>
  <c r="G96" i="1"/>
  <c r="I96" i="1" s="1"/>
  <c r="G92" i="1"/>
  <c r="I92" i="1" s="1"/>
  <c r="J92" i="1" s="1"/>
  <c r="G91" i="1"/>
  <c r="I91" i="1" s="1"/>
  <c r="J91" i="1" s="1"/>
  <c r="G90" i="1"/>
  <c r="I90" i="1" s="1"/>
  <c r="J90" i="1" s="1"/>
  <c r="I89" i="1"/>
  <c r="J89" i="1" s="1"/>
  <c r="J96" i="1" l="1"/>
  <c r="I39" i="1"/>
  <c r="J39" i="1" s="1"/>
  <c r="G79" i="1"/>
  <c r="I38" i="1" l="1"/>
  <c r="J38" i="1" s="1"/>
  <c r="E87" i="1"/>
  <c r="G87" i="1" s="1"/>
  <c r="E50" i="1"/>
  <c r="I83" i="1"/>
  <c r="J83" i="1" s="1"/>
  <c r="I82" i="1"/>
  <c r="J82" i="1" s="1"/>
  <c r="I54" i="1"/>
  <c r="J54" i="1" s="1"/>
  <c r="I79" i="1"/>
  <c r="J79" i="1" s="1"/>
  <c r="I61" i="1" l="1"/>
  <c r="J61" i="1" s="1"/>
  <c r="I87" i="1"/>
  <c r="I65" i="1"/>
  <c r="J65" i="1" s="1"/>
  <c r="I69" i="1"/>
  <c r="J69" i="1" s="1"/>
  <c r="I59" i="1"/>
  <c r="J59" i="1" s="1"/>
  <c r="I68" i="1"/>
  <c r="J68" i="1" s="1"/>
  <c r="I72" i="1"/>
  <c r="J72" i="1" s="1"/>
  <c r="I66" i="1"/>
  <c r="J66" i="1" s="1"/>
  <c r="J87" i="1" l="1"/>
  <c r="I48" i="1"/>
  <c r="J48" i="1" s="1"/>
  <c r="G50" i="1"/>
  <c r="I50" i="1" s="1"/>
  <c r="J50" i="1" s="1"/>
  <c r="I47" i="1"/>
  <c r="J47" i="1" s="1"/>
  <c r="F51" i="1"/>
  <c r="G51" i="1" s="1"/>
  <c r="I51" i="1" s="1"/>
  <c r="J51" i="1" s="1"/>
  <c r="I99" i="1" l="1"/>
  <c r="J99" i="1" s="1"/>
  <c r="I101" i="1" l="1"/>
  <c r="J101" i="1" s="1"/>
  <c r="I102" i="1" l="1"/>
  <c r="I105" i="1" s="1"/>
  <c r="J105" i="1" s="1"/>
  <c r="J103" i="1" l="1"/>
  <c r="J102" i="1"/>
  <c r="J104" i="1" l="1"/>
  <c r="I106" i="1" l="1"/>
  <c r="J106" i="1" s="1"/>
</calcChain>
</file>

<file path=xl/sharedStrings.xml><?xml version="1.0" encoding="utf-8"?>
<sst xmlns="http://schemas.openxmlformats.org/spreadsheetml/2006/main" count="248" uniqueCount="191">
  <si>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</si>
  <si>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</si>
  <si>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</si>
  <si>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</si>
  <si>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</si>
  <si>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</si>
  <si>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</si>
  <si>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</si>
  <si>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</si>
  <si>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</si>
  <si>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</si>
  <si>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</si>
  <si>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</si>
  <si>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</si>
  <si>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</si>
  <si>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</si>
  <si>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</si>
  <si>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</si>
  <si>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</si>
  <si>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</si>
  <si>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</si>
  <si>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</si>
  <si>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</si>
  <si>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</si>
  <si>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</si>
  <si>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</si>
  <si>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</si>
  <si>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</si>
  <si>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</si>
  <si>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</si>
  <si>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</si>
  <si>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</si>
  <si>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</si>
  <si>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</si>
  <si>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</si>
  <si>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</si>
  <si>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</si>
  <si>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</si>
  <si>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</si>
  <si>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</si>
  <si>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</si>
  <si>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</si>
  <si>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</si>
  <si>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</si>
  <si>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</si>
  <si>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</si>
  <si>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</si>
  <si>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</si>
  <si>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</si>
  <si>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</si>
  <si>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</si>
  <si>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</si>
  <si>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</si>
  <si>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</si>
  <si>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</si>
  <si>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</si>
  <si>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</si>
  <si>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</si>
  <si>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</si>
  <si>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</si>
  <si>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</si>
  <si>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</si>
  <si>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</si>
  <si>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</si>
  <si>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</si>
  <si>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</si>
  <si>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</si>
  <si>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</si>
  <si>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</si>
  <si>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</si>
  <si>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</si>
  <si>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</si>
  <si>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</si>
  <si>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</si>
  <si>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</si>
  <si>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</si>
  <si>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</si>
  <si>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</si>
  <si>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</si>
  <si>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</si>
  <si>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</si>
  <si>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</si>
  <si>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</si>
  <si>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</si>
  <si>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</si>
  <si>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</si>
  <si>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</si>
  <si>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</si>
  <si>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</si>
  <si>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</si>
  <si>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</si>
  <si>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1 раза в месяц -6 </t>
  </si>
  <si>
    <t>Электроснабжение</t>
  </si>
  <si>
    <t>33-055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</si>
  <si>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</si>
  <si>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</si>
  <si>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</si>
  <si>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</si>
  <si>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</si>
  <si>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</si>
  <si>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</si>
  <si>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</si>
  <si>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</si>
  <si>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</si>
  <si>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</si>
  <si>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</si>
  <si>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</si>
  <si>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</si>
  <si>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</si>
  <si>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</si>
  <si>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</si>
  <si>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</si>
  <si>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</si>
  <si>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3 раза в неделю - 72</t>
  </si>
  <si>
    <t>2-1-1а</t>
  </si>
  <si>
    <t>Проверка технического состояния дымоходов</t>
  </si>
  <si>
    <t>дымоход</t>
  </si>
  <si>
    <t>Количество квартир</t>
  </si>
  <si>
    <t xml:space="preserve">2 раза в неделю - 52 </t>
  </si>
  <si>
    <t>Влажное подметание лестничных площадок и маршей</t>
  </si>
  <si>
    <t xml:space="preserve">Мытье л/клеток, маршей, тамбура 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</si>
  <si>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</si>
  <si>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</si>
  <si>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</si>
  <si>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</si>
  <si>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</si>
  <si>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</si>
  <si>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Влажная протирка приборов (радиаторов) отопительных</t>
  </si>
  <si>
    <t>51-024</t>
  </si>
  <si>
    <t>Уборка  газонов (грунта и  зеленных насаждений)</t>
  </si>
  <si>
    <t>53-020 прим.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</si>
  <si>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</si>
  <si>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ежемесячно</t>
  </si>
  <si>
    <t>по мере необходимости</t>
  </si>
  <si>
    <t>42-007</t>
  </si>
  <si>
    <t>Осмотр деревянных заполнений проемов</t>
  </si>
  <si>
    <t>Осмотр системы водоснажения и водоотведения в подвальных помещениях</t>
  </si>
  <si>
    <t>100м2</t>
  </si>
  <si>
    <t>31-064</t>
  </si>
  <si>
    <t>Ликвидация воздушных пробок в радиаторах</t>
  </si>
  <si>
    <t>32-093</t>
  </si>
  <si>
    <t>Очистка канализационной сети внутренней</t>
  </si>
  <si>
    <t>м.п.</t>
  </si>
  <si>
    <t>круглосуточно</t>
  </si>
  <si>
    <t xml:space="preserve">Смазка газового крана  диаметром от 50 мм 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</si>
  <si>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</si>
  <si>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</si>
  <si>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>Вывоз снега 9 (размещение на полигоне)</t>
  </si>
  <si>
    <t>Очистка территории 1 класса с усовершенствованным покрытием под скребок:  в том числе площадки крылец</t>
  </si>
  <si>
    <t xml:space="preserve">Смазка газового крана  диаметром до  20 мм </t>
  </si>
  <si>
    <t xml:space="preserve">Смазка газового крана  диаметром от 25-45 мм </t>
  </si>
  <si>
    <t>НДС</t>
  </si>
  <si>
    <t>Размер платы за жилое помещение с НДС (руб/м2 в месяц)</t>
  </si>
  <si>
    <t>Всего затраты с НДС</t>
  </si>
  <si>
    <t>Непредвиденные расходы (5 %)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</si>
  <si>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 </t>
  </si>
  <si>
    <t>Чернова</t>
  </si>
  <si>
    <t>51-031</t>
  </si>
  <si>
    <t>Мытье окон</t>
  </si>
  <si>
    <t>Подметание территории 1 класса с усовершенствованным покрытием  (крыльца)</t>
  </si>
  <si>
    <t>прим. 53-001</t>
  </si>
  <si>
    <t>Подметание территории 1 класса с усовершенствованным покрытием  (тротуар)</t>
  </si>
  <si>
    <t>1 раз в неделю -24</t>
  </si>
  <si>
    <t>53-023 (прим)</t>
  </si>
  <si>
    <t>Покос травы</t>
  </si>
  <si>
    <t>по мере необх.</t>
  </si>
  <si>
    <t>53-030</t>
  </si>
  <si>
    <t>Погрузка и разгрузка веток, листьев, мусора от прополки</t>
  </si>
  <si>
    <t>2 раза в месяц - 12</t>
  </si>
  <si>
    <t>3 раза в неделю -78</t>
  </si>
  <si>
    <t>расчет</t>
  </si>
  <si>
    <t>Вывоз смета, травы, ветвей (прим ЗИЛ)</t>
  </si>
  <si>
    <t>Сдвигание снега в дни снегопада (пешеходная дорога к подъездам)</t>
  </si>
  <si>
    <t>3-7-1в</t>
  </si>
  <si>
    <t>Осмотр кровель из штучных материалов</t>
  </si>
  <si>
    <t>42-003</t>
  </si>
  <si>
    <t>Осмотр деревянных конструкций стропил</t>
  </si>
  <si>
    <t>42-010</t>
  </si>
  <si>
    <t>Осмотр каменных конструкций</t>
  </si>
  <si>
    <t xml:space="preserve">Очистка оголовков от наледи </t>
  </si>
  <si>
    <t>пр. 54-042</t>
  </si>
  <si>
    <t>Техническое обслуживание типовых групповых щитов жилых домов (ППР</t>
  </si>
  <si>
    <t>Техническое обслуживание ВРЩ 5-этажных жилых домов (ППР)</t>
  </si>
  <si>
    <t>прим. 33-054</t>
  </si>
  <si>
    <t>Размер платы за жилое помещение (руб/м2 в месяц)</t>
  </si>
  <si>
    <t>к постановлению</t>
  </si>
  <si>
    <t>администрации МОГО "Ухта"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</si>
  <si>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</si>
  <si>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</si>
  <si>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33 по ул.Чернова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</si>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</sst>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6" fillId="0" borderId="3" xfId="0" applyFont="1" applyFill="1" applyBorder="1" applyAlignment="1">
      <alignment horizontal="center" vertical="center" wrapText="1"/>
    </xf>
    <xf numFmtId="43" fontId="13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 indent="3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0" borderId="3" xfId="1" applyNumberFormat="1" applyFont="1" applyFill="1" applyBorder="1" applyAlignment="1" applyProtection="1">
      <alignment horizontal="left" vertical="top" wrapText="1"/>
      <protection hidden="1"/>
    </xf>
    <xf numFmtId="2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3" fontId="5" fillId="0" borderId="3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2" borderId="0" xfId="0" applyFill="1"/>
    <xf numFmtId="43" fontId="9" fillId="2" borderId="3" xfId="0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 applyProtection="1">
      <alignment horizontal="left" vertical="top" wrapText="1"/>
      <protection hidden="1"/>
    </xf>
    <xf numFmtId="43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43" fontId="11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2" applyFont="1" applyFill="1" applyBorder="1" applyAlignment="1" applyProtection="1">
      <alignment horizontal="center" vertical="top" wrapText="1"/>
      <protection hidden="1"/>
    </xf>
    <xf numFmtId="49" fontId="7" fillId="0" borderId="3" xfId="2" applyNumberFormat="1" applyFont="1" applyFill="1" applyBorder="1" applyAlignment="1" applyProtection="1">
      <alignment horizontal="left" vertical="top" wrapText="1"/>
      <protection hidden="1"/>
    </xf>
    <xf numFmtId="2" fontId="7" fillId="0" borderId="3" xfId="2" applyNumberFormat="1" applyFont="1" applyFill="1" applyBorder="1" applyAlignment="1" applyProtection="1">
      <alignment horizontal="center" vertical="top" wrapText="1"/>
      <protection hidden="1"/>
    </xf>
    <xf numFmtId="0" fontId="7" fillId="0" borderId="3" xfId="3" applyFont="1" applyFill="1" applyBorder="1" applyAlignment="1" applyProtection="1">
      <alignment horizontal="center" vertical="center" wrapText="1"/>
      <protection hidden="1"/>
    </xf>
    <xf numFmtId="0" fontId="5" fillId="2" borderId="3" xfId="1" applyFont="1" applyFill="1" applyBorder="1" applyAlignment="1" applyProtection="1">
      <alignment horizontal="center" vertical="center" wrapText="1"/>
      <protection hidden="1"/>
    </xf>
    <xf numFmtId="49" fontId="7" fillId="3" borderId="3" xfId="1" applyNumberFormat="1" applyFont="1" applyFill="1" applyBorder="1" applyAlignment="1" applyProtection="1">
      <alignment horizontal="left" vertical="top" wrapText="1"/>
      <protection hidden="1"/>
    </xf>
    <xf numFmtId="165" fontId="5" fillId="0" borderId="3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0" xfId="0" applyFont="1" applyAlignment="1">
      <alignment vertical="center"/>
    </xf>
    <xf numFmtId="164" fontId="14" fillId="0" borderId="0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horizontal="right" wrapText="1"/>
    </xf>
    <xf numFmtId="164" fontId="14" fillId="0" borderId="0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10" xfId="2"/>
    <cellStyle name="Обычный 2 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view="pageBreakPreview" topLeftCell="A81" zoomScale="60" zoomScaleNormal="100" workbookViewId="0">
      <selection activeCell="H25" sqref="H25"/>
    </sheetView>
  </sheetViews>
  <sheetFormatPr defaultRowHeight="15" x14ac:dyDescent="0.25"/>
  <cols>
    <col min="1" max="1" width="12" customWidth="1"/>
    <col min="2" max="2" width="45.7109375" style="9" customWidth="1"/>
    <col min="3" max="3" width="17.710937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1" ht="15" hidden="1" customHeight="1" x14ac:dyDescent="0.25">
      <c r="A1" s="77"/>
      <c r="B1" s="77"/>
      <c r="C1" s="77"/>
      <c r="D1" s="81"/>
      <c r="E1" s="81"/>
      <c r="F1" s="81"/>
      <c r="G1" s="81"/>
      <c r="H1" s="81"/>
      <c r="I1" s="81"/>
      <c r="J1" s="81"/>
      <c r="K1" s="34"/>
    </row>
    <row r="2" spans="1:11" ht="15.75" hidden="1" customHeight="1" x14ac:dyDescent="0.25">
      <c r="A2" s="77"/>
      <c r="B2" s="77"/>
      <c r="C2" s="77"/>
      <c r="D2" s="79"/>
      <c r="E2" s="105"/>
      <c r="F2" s="105"/>
      <c r="G2" s="105"/>
      <c r="H2" s="105"/>
      <c r="I2" s="105"/>
      <c r="J2" s="105"/>
      <c r="K2" s="35"/>
    </row>
    <row r="3" spans="1:11" ht="15.75" customHeight="1" x14ac:dyDescent="0.25">
      <c r="A3" s="77"/>
      <c r="B3" s="77"/>
      <c r="C3" s="77"/>
      <c r="D3" s="79"/>
      <c r="E3" s="80"/>
      <c r="F3" s="80"/>
      <c r="G3" s="106" t="s">
        <v>187</v>
      </c>
      <c r="H3" s="106"/>
      <c r="I3" s="106"/>
      <c r="J3" s="106"/>
      <c r="K3" s="35"/>
    </row>
    <row r="4" spans="1:11" ht="15.75" customHeight="1" x14ac:dyDescent="0.25">
      <c r="A4" s="77"/>
      <c r="B4" s="77"/>
      <c r="C4" s="77"/>
      <c r="D4" s="79"/>
      <c r="E4" s="80"/>
      <c r="F4" s="80"/>
      <c r="G4" s="106" t="s">
        <v>185</v>
      </c>
      <c r="H4" s="106"/>
      <c r="I4" s="106"/>
      <c r="J4" s="106"/>
      <c r="K4" s="35"/>
    </row>
    <row r="5" spans="1:11" ht="15.75" customHeight="1" x14ac:dyDescent="0.25">
      <c r="A5" s="77"/>
      <c r="B5" s="77"/>
      <c r="C5" s="77"/>
      <c r="D5" s="79"/>
      <c r="E5" s="80"/>
      <c r="F5" s="80"/>
      <c r="G5" s="106" t="s">
        <v>186</v>
      </c>
      <c r="H5" s="106"/>
      <c r="I5" s="106"/>
      <c r="J5" s="106"/>
      <c r="K5" s="35"/>
    </row>
    <row r="6" spans="1:11" ht="15.75" customHeight="1" x14ac:dyDescent="0.25">
      <c r="A6" s="77"/>
      <c r="B6" s="77"/>
      <c r="C6" s="77"/>
      <c r="D6" s="79"/>
      <c r="E6" s="80"/>
      <c r="F6" s="80"/>
      <c r="G6" s="106" t="s">
        <v>190</v>
      </c>
      <c r="H6" s="106"/>
      <c r="I6" s="106"/>
      <c r="J6" s="106"/>
      <c r="K6" s="35"/>
    </row>
    <row r="7" spans="1:11" ht="15" customHeight="1" x14ac:dyDescent="0.25">
      <c r="A7" s="77"/>
      <c r="B7" s="77"/>
      <c r="C7" s="77"/>
      <c r="D7" s="79"/>
      <c r="E7" s="79"/>
      <c r="F7" s="79"/>
      <c r="G7" s="82"/>
      <c r="H7" s="82"/>
      <c r="I7" s="82"/>
      <c r="J7" s="82"/>
      <c r="K7" s="35"/>
    </row>
    <row r="8" spans="1:11" ht="15" customHeight="1" x14ac:dyDescent="0.25">
      <c r="A8" s="77"/>
      <c r="B8" s="77"/>
      <c r="C8" s="77"/>
      <c r="D8" s="81"/>
      <c r="E8" s="81"/>
      <c r="F8" s="81"/>
      <c r="G8" s="81"/>
      <c r="H8" s="81"/>
      <c r="I8" s="81"/>
      <c r="J8" s="81"/>
      <c r="K8" s="35"/>
    </row>
    <row r="9" spans="1:11" x14ac:dyDescent="0.25">
      <c r="B9" s="84" t="s">
        <v>0</v>
      </c>
      <c r="C9" s="84"/>
      <c r="D9" s="85" t="s">
        <v>82</v>
      </c>
      <c r="E9" s="86"/>
    </row>
    <row r="10" spans="1:11" x14ac:dyDescent="0.25">
      <c r="B10" s="84" t="s">
        <v>1</v>
      </c>
      <c r="C10" s="84"/>
      <c r="D10" s="85" t="s">
        <v>156</v>
      </c>
      <c r="E10" s="86"/>
    </row>
    <row r="11" spans="1:11" x14ac:dyDescent="0.25">
      <c r="B11" s="84" t="s">
        <v>2</v>
      </c>
      <c r="C11" s="84"/>
      <c r="D11" s="85">
        <v>33</v>
      </c>
      <c r="E11" s="86"/>
    </row>
    <row r="12" spans="1:11" x14ac:dyDescent="0.25">
      <c r="B12" s="84" t="s">
        <v>3</v>
      </c>
      <c r="C12" s="84"/>
      <c r="D12" s="85">
        <v>1983</v>
      </c>
      <c r="E12" s="86"/>
    </row>
    <row r="13" spans="1:11" x14ac:dyDescent="0.25">
      <c r="B13" s="84" t="s">
        <v>4</v>
      </c>
      <c r="C13" s="84"/>
      <c r="D13" s="85"/>
      <c r="E13" s="86"/>
    </row>
    <row r="14" spans="1:11" x14ac:dyDescent="0.25">
      <c r="B14" s="84" t="s">
        <v>5</v>
      </c>
      <c r="C14" s="84"/>
      <c r="D14" s="85">
        <v>3</v>
      </c>
      <c r="E14" s="86"/>
    </row>
    <row r="15" spans="1:11" x14ac:dyDescent="0.25">
      <c r="B15" s="84" t="s">
        <v>6</v>
      </c>
      <c r="C15" s="84"/>
      <c r="D15" s="85">
        <v>6</v>
      </c>
      <c r="E15" s="86"/>
    </row>
    <row r="16" spans="1:11" x14ac:dyDescent="0.25">
      <c r="B16" s="84" t="s">
        <v>117</v>
      </c>
      <c r="C16" s="84"/>
      <c r="D16" s="85">
        <v>53</v>
      </c>
      <c r="E16" s="86"/>
    </row>
    <row r="17" spans="1:11" x14ac:dyDescent="0.25">
      <c r="B17" s="84" t="s">
        <v>7</v>
      </c>
      <c r="C17" s="84"/>
      <c r="D17" s="101">
        <f>D18+D19</f>
        <v>3026</v>
      </c>
      <c r="E17" s="102"/>
    </row>
    <row r="18" spans="1:11" x14ac:dyDescent="0.25">
      <c r="B18" s="84" t="s">
        <v>54</v>
      </c>
      <c r="C18" s="84"/>
      <c r="D18" s="101">
        <v>2963.9</v>
      </c>
      <c r="E18" s="102"/>
    </row>
    <row r="19" spans="1:11" x14ac:dyDescent="0.25">
      <c r="B19" s="97" t="s">
        <v>55</v>
      </c>
      <c r="C19" s="98"/>
      <c r="D19" s="85">
        <v>62.1</v>
      </c>
      <c r="E19" s="86"/>
    </row>
    <row r="20" spans="1:11" ht="18" customHeight="1" x14ac:dyDescent="0.25">
      <c r="B20" s="84" t="s">
        <v>38</v>
      </c>
      <c r="C20" s="84"/>
      <c r="D20" s="103">
        <v>399.7</v>
      </c>
      <c r="E20" s="104"/>
    </row>
    <row r="21" spans="1:11" x14ac:dyDescent="0.25">
      <c r="B21" s="10"/>
      <c r="C21" s="1"/>
      <c r="D21" s="2"/>
      <c r="E21" s="2"/>
    </row>
    <row r="22" spans="1:11" ht="15.75" x14ac:dyDescent="0.25">
      <c r="A22" s="83" t="s">
        <v>188</v>
      </c>
      <c r="B22" s="83"/>
      <c r="C22" s="83"/>
      <c r="D22" s="83"/>
      <c r="E22" s="83"/>
      <c r="F22" s="83"/>
      <c r="G22" s="83"/>
      <c r="H22" s="83"/>
      <c r="I22" s="83"/>
      <c r="J22" s="78"/>
    </row>
    <row r="23" spans="1:11" ht="15.75" x14ac:dyDescent="0.25">
      <c r="A23" s="83" t="s">
        <v>189</v>
      </c>
      <c r="B23" s="83"/>
      <c r="C23" s="83"/>
      <c r="D23" s="83"/>
      <c r="E23" s="83"/>
      <c r="F23" s="83"/>
      <c r="G23" s="83"/>
      <c r="H23" s="83"/>
      <c r="I23" s="83"/>
      <c r="J23" s="78"/>
    </row>
    <row r="25" spans="1:11" ht="60" x14ac:dyDescent="0.25">
      <c r="A25" s="5" t="s">
        <v>39</v>
      </c>
      <c r="B25" s="5" t="s">
        <v>40</v>
      </c>
      <c r="C25" s="6" t="s">
        <v>41</v>
      </c>
      <c r="D25" s="5" t="s">
        <v>42</v>
      </c>
      <c r="E25" s="17" t="s">
        <v>50</v>
      </c>
      <c r="F25" s="7" t="s">
        <v>43</v>
      </c>
      <c r="G25" s="17" t="s">
        <v>51</v>
      </c>
      <c r="H25" s="5" t="s">
        <v>8</v>
      </c>
      <c r="I25" s="8" t="s">
        <v>52</v>
      </c>
      <c r="J25" s="4" t="s">
        <v>44</v>
      </c>
    </row>
    <row r="26" spans="1:11" x14ac:dyDescent="0.25">
      <c r="A26" s="12">
        <v>1</v>
      </c>
      <c r="B26" s="12">
        <v>2</v>
      </c>
      <c r="C26" s="13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4">
        <v>10</v>
      </c>
    </row>
    <row r="27" spans="1:11" ht="15" customHeight="1" x14ac:dyDescent="0.25">
      <c r="A27" s="99" t="s">
        <v>69</v>
      </c>
      <c r="B27" s="100"/>
      <c r="C27" s="100"/>
      <c r="D27" s="100"/>
      <c r="E27" s="100"/>
      <c r="F27" s="100"/>
      <c r="G27" s="100"/>
      <c r="H27" s="100"/>
      <c r="I27" s="37"/>
      <c r="J27" s="37"/>
    </row>
    <row r="28" spans="1:11" ht="25.5" customHeight="1" x14ac:dyDescent="0.25">
      <c r="A28" s="23" t="s">
        <v>56</v>
      </c>
      <c r="B28" s="26" t="s">
        <v>119</v>
      </c>
      <c r="C28" s="23" t="s">
        <v>23</v>
      </c>
      <c r="D28" s="27" t="s">
        <v>118</v>
      </c>
      <c r="E28" s="27">
        <v>52</v>
      </c>
      <c r="F28" s="29">
        <f>399.7/100</f>
        <v>3.9969999999999999</v>
      </c>
      <c r="G28" s="29">
        <f>F28*52</f>
        <v>207.84399999999999</v>
      </c>
      <c r="H28" s="29">
        <f>247.67</f>
        <v>247.67</v>
      </c>
      <c r="I28" s="29">
        <f>H28*G28</f>
        <v>51476.723479999993</v>
      </c>
      <c r="J28" s="29">
        <f>I28/12/3026</f>
        <v>1.4176229202467503</v>
      </c>
      <c r="K28" s="58"/>
    </row>
    <row r="29" spans="1:11" ht="22.5" customHeight="1" x14ac:dyDescent="0.25">
      <c r="A29" s="23" t="s">
        <v>57</v>
      </c>
      <c r="B29" s="26" t="s">
        <v>120</v>
      </c>
      <c r="C29" s="23" t="s">
        <v>23</v>
      </c>
      <c r="D29" s="27" t="s">
        <v>58</v>
      </c>
      <c r="E29" s="27">
        <v>26</v>
      </c>
      <c r="F29" s="29">
        <f>399.7/100</f>
        <v>3.9969999999999999</v>
      </c>
      <c r="G29" s="29">
        <f>F29*E29</f>
        <v>103.922</v>
      </c>
      <c r="H29" s="29">
        <f>643.5</f>
        <v>643.5</v>
      </c>
      <c r="I29" s="29">
        <f>H29*G29</f>
        <v>66873.807000000001</v>
      </c>
      <c r="J29" s="29">
        <f t="shared" ref="J29:J98" si="0">I29/12/3026</f>
        <v>1.8416448281559814</v>
      </c>
    </row>
    <row r="30" spans="1:11" ht="22.5" customHeight="1" x14ac:dyDescent="0.25">
      <c r="A30" s="23" t="s">
        <v>121</v>
      </c>
      <c r="B30" s="26" t="s">
        <v>122</v>
      </c>
      <c r="C30" s="23" t="s">
        <v>23</v>
      </c>
      <c r="D30" s="27">
        <v>1</v>
      </c>
      <c r="E30" s="27">
        <v>1</v>
      </c>
      <c r="F30" s="29">
        <f>600/100</f>
        <v>6</v>
      </c>
      <c r="G30" s="29">
        <f>F30</f>
        <v>6</v>
      </c>
      <c r="H30" s="29">
        <f>380.27</f>
        <v>380.27</v>
      </c>
      <c r="I30" s="29">
        <f t="shared" ref="I30:I39" si="1">H30*G30</f>
        <v>2281.62</v>
      </c>
      <c r="J30" s="29">
        <f t="shared" si="0"/>
        <v>6.2833773959021802E-2</v>
      </c>
    </row>
    <row r="31" spans="1:11" ht="22.5" customHeight="1" x14ac:dyDescent="0.25">
      <c r="A31" s="23" t="s">
        <v>123</v>
      </c>
      <c r="B31" s="26" t="s">
        <v>124</v>
      </c>
      <c r="C31" s="23" t="s">
        <v>23</v>
      </c>
      <c r="D31" s="27">
        <v>1</v>
      </c>
      <c r="E31" s="27">
        <v>1</v>
      </c>
      <c r="F31" s="29">
        <f>2*12*6/100</f>
        <v>1.44</v>
      </c>
      <c r="G31" s="29">
        <v>1.44</v>
      </c>
      <c r="H31" s="29">
        <f>62.54</f>
        <v>62.54</v>
      </c>
      <c r="I31" s="29">
        <f t="shared" si="1"/>
        <v>90.057599999999994</v>
      </c>
      <c r="J31" s="29">
        <f t="shared" si="0"/>
        <v>2.4801057501652344E-3</v>
      </c>
    </row>
    <row r="32" spans="1:11" ht="22.5" customHeight="1" x14ac:dyDescent="0.25">
      <c r="A32" s="23" t="s">
        <v>125</v>
      </c>
      <c r="B32" s="26" t="s">
        <v>126</v>
      </c>
      <c r="C32" s="23" t="s">
        <v>23</v>
      </c>
      <c r="D32" s="27">
        <v>12</v>
      </c>
      <c r="E32" s="27">
        <v>12</v>
      </c>
      <c r="F32" s="29">
        <f>6*3/100</f>
        <v>0.18</v>
      </c>
      <c r="G32" s="29">
        <f>F32*12</f>
        <v>2.16</v>
      </c>
      <c r="H32" s="29">
        <f>307.72</f>
        <v>307.72000000000003</v>
      </c>
      <c r="I32" s="29">
        <f t="shared" si="1"/>
        <v>664.67520000000013</v>
      </c>
      <c r="J32" s="29">
        <f t="shared" si="0"/>
        <v>1.8304560475875746E-2</v>
      </c>
    </row>
    <row r="33" spans="1:10" ht="22.5" customHeight="1" x14ac:dyDescent="0.25">
      <c r="A33" s="23" t="s">
        <v>157</v>
      </c>
      <c r="B33" s="26" t="s">
        <v>158</v>
      </c>
      <c r="C33" s="23" t="s">
        <v>23</v>
      </c>
      <c r="D33" s="27">
        <v>1</v>
      </c>
      <c r="E33" s="27">
        <v>1</v>
      </c>
      <c r="F33" s="29">
        <f>87.26/100</f>
        <v>0.87260000000000004</v>
      </c>
      <c r="G33" s="29">
        <v>0.87</v>
      </c>
      <c r="H33" s="29">
        <v>208.43</v>
      </c>
      <c r="I33" s="29">
        <f t="shared" ref="I33" si="2">H33*G33</f>
        <v>181.33410000000001</v>
      </c>
      <c r="J33" s="29">
        <f t="shared" si="0"/>
        <v>4.993778916060807E-3</v>
      </c>
    </row>
    <row r="34" spans="1:10" ht="22.5" customHeight="1" x14ac:dyDescent="0.25">
      <c r="A34" s="23" t="s">
        <v>128</v>
      </c>
      <c r="B34" s="26" t="s">
        <v>127</v>
      </c>
      <c r="C34" s="23" t="s">
        <v>23</v>
      </c>
      <c r="D34" s="27">
        <v>1</v>
      </c>
      <c r="E34" s="27">
        <v>1</v>
      </c>
      <c r="F34" s="29">
        <f>1*6*2/100</f>
        <v>0.12</v>
      </c>
      <c r="G34" s="29">
        <v>0.12</v>
      </c>
      <c r="H34" s="29">
        <f>735.52</f>
        <v>735.52</v>
      </c>
      <c r="I34" s="29">
        <f t="shared" si="1"/>
        <v>88.2624</v>
      </c>
      <c r="J34" s="29">
        <f t="shared" si="0"/>
        <v>2.4306675479180435E-3</v>
      </c>
    </row>
    <row r="35" spans="1:10" ht="24" customHeight="1" x14ac:dyDescent="0.25">
      <c r="A35" s="30"/>
      <c r="B35" s="31" t="s">
        <v>59</v>
      </c>
      <c r="C35" s="27" t="s">
        <v>60</v>
      </c>
      <c r="D35" s="27" t="s">
        <v>87</v>
      </c>
      <c r="E35" s="27">
        <v>12</v>
      </c>
      <c r="F35" s="28">
        <v>100</v>
      </c>
      <c r="G35" s="28">
        <f>E35*F35</f>
        <v>1200</v>
      </c>
      <c r="H35" s="28">
        <f>2.45</f>
        <v>2.4500000000000002</v>
      </c>
      <c r="I35" s="29">
        <f t="shared" si="1"/>
        <v>2940</v>
      </c>
      <c r="J35" s="29">
        <f t="shared" si="0"/>
        <v>8.0964970257766028E-2</v>
      </c>
    </row>
    <row r="36" spans="1:10" ht="15" customHeight="1" x14ac:dyDescent="0.25">
      <c r="A36" s="96" t="s">
        <v>66</v>
      </c>
      <c r="B36" s="96"/>
      <c r="C36" s="96"/>
      <c r="D36" s="96"/>
      <c r="E36" s="96"/>
      <c r="F36" s="96"/>
      <c r="G36" s="96"/>
      <c r="H36" s="96"/>
      <c r="I36" s="29">
        <f t="shared" si="1"/>
        <v>0</v>
      </c>
      <c r="J36" s="29">
        <f t="shared" si="0"/>
        <v>0</v>
      </c>
    </row>
    <row r="37" spans="1:10" ht="15" customHeight="1" x14ac:dyDescent="0.25">
      <c r="A37" s="96" t="s">
        <v>10</v>
      </c>
      <c r="B37" s="96"/>
      <c r="C37" s="96"/>
      <c r="D37" s="96"/>
      <c r="E37" s="96"/>
      <c r="F37" s="96"/>
      <c r="G37" s="96"/>
      <c r="H37" s="96"/>
      <c r="I37" s="29">
        <f t="shared" si="1"/>
        <v>0</v>
      </c>
      <c r="J37" s="29">
        <f t="shared" si="0"/>
        <v>0</v>
      </c>
    </row>
    <row r="38" spans="1:10" ht="21.75" customHeight="1" x14ac:dyDescent="0.25">
      <c r="A38" s="32" t="s">
        <v>130</v>
      </c>
      <c r="B38" s="26" t="s">
        <v>129</v>
      </c>
      <c r="C38" s="23" t="s">
        <v>11</v>
      </c>
      <c r="D38" s="23" t="s">
        <v>168</v>
      </c>
      <c r="E38" s="23">
        <v>12</v>
      </c>
      <c r="F38" s="24">
        <f>(250.4+2106.2)/1000</f>
        <v>2.3565999999999998</v>
      </c>
      <c r="G38" s="24">
        <f>F38*12</f>
        <v>28.279199999999996</v>
      </c>
      <c r="H38" s="25">
        <f>220.16</f>
        <v>220.16</v>
      </c>
      <c r="I38" s="29">
        <f t="shared" si="1"/>
        <v>6225.9486719999986</v>
      </c>
      <c r="J38" s="29">
        <f t="shared" si="0"/>
        <v>0.17145705750165233</v>
      </c>
    </row>
    <row r="39" spans="1:10" ht="30" customHeight="1" x14ac:dyDescent="0.25">
      <c r="A39" s="20" t="s">
        <v>160</v>
      </c>
      <c r="B39" s="21" t="s">
        <v>159</v>
      </c>
      <c r="C39" s="22" t="s">
        <v>11</v>
      </c>
      <c r="D39" s="23" t="s">
        <v>169</v>
      </c>
      <c r="E39" s="23">
        <v>78</v>
      </c>
      <c r="F39" s="24">
        <f>28/1000</f>
        <v>2.8000000000000001E-2</v>
      </c>
      <c r="G39" s="24">
        <f>F39*78</f>
        <v>2.1840000000000002</v>
      </c>
      <c r="H39" s="25">
        <f>365.26</f>
        <v>365.26</v>
      </c>
      <c r="I39" s="29">
        <f t="shared" si="1"/>
        <v>797.72784000000001</v>
      </c>
      <c r="J39" s="29">
        <f t="shared" si="0"/>
        <v>2.1968711169861203E-2</v>
      </c>
    </row>
    <row r="40" spans="1:10" ht="30" customHeight="1" x14ac:dyDescent="0.25">
      <c r="A40" s="20" t="s">
        <v>160</v>
      </c>
      <c r="B40" s="21" t="s">
        <v>161</v>
      </c>
      <c r="C40" s="22" t="s">
        <v>11</v>
      </c>
      <c r="D40" s="23" t="s">
        <v>162</v>
      </c>
      <c r="E40" s="23">
        <v>24</v>
      </c>
      <c r="F40" s="24">
        <f>1753/1000</f>
        <v>1.7529999999999999</v>
      </c>
      <c r="G40" s="24">
        <f>F40*E40</f>
        <v>42.071999999999996</v>
      </c>
      <c r="H40" s="25">
        <f>365.26</f>
        <v>365.26</v>
      </c>
      <c r="I40" s="29">
        <f t="shared" ref="I40" si="3">H40*G40</f>
        <v>15367.218719999997</v>
      </c>
      <c r="J40" s="29">
        <f t="shared" si="0"/>
        <v>0.4231994580304031</v>
      </c>
    </row>
    <row r="41" spans="1:10" ht="16.5" customHeight="1" x14ac:dyDescent="0.25">
      <c r="A41" s="20" t="s">
        <v>100</v>
      </c>
      <c r="B41" s="21" t="s">
        <v>99</v>
      </c>
      <c r="C41" s="22" t="s">
        <v>11</v>
      </c>
      <c r="D41" s="23" t="s">
        <v>37</v>
      </c>
      <c r="E41" s="23">
        <v>1</v>
      </c>
      <c r="F41" s="24">
        <f>(250.4)/1000</f>
        <v>0.25040000000000001</v>
      </c>
      <c r="G41" s="24">
        <f>F41*E41</f>
        <v>0.25040000000000001</v>
      </c>
      <c r="H41" s="25">
        <f>4265.56</f>
        <v>4265.5600000000004</v>
      </c>
      <c r="I41" s="24">
        <f>H41*G41</f>
        <v>1068.0962240000001</v>
      </c>
      <c r="J41" s="29">
        <f t="shared" si="0"/>
        <v>2.941441462877286E-2</v>
      </c>
    </row>
    <row r="42" spans="1:10" ht="17.25" customHeight="1" x14ac:dyDescent="0.25">
      <c r="A42" s="20" t="s">
        <v>61</v>
      </c>
      <c r="B42" s="21" t="s">
        <v>96</v>
      </c>
      <c r="C42" s="22" t="s">
        <v>11</v>
      </c>
      <c r="D42" s="23" t="s">
        <v>91</v>
      </c>
      <c r="E42" s="23">
        <v>6</v>
      </c>
      <c r="F42" s="24">
        <f>189.7/1000</f>
        <v>0.18969999999999998</v>
      </c>
      <c r="G42" s="24">
        <f>E42*F42</f>
        <v>1.1381999999999999</v>
      </c>
      <c r="H42" s="25">
        <f>365.26</f>
        <v>365.26</v>
      </c>
      <c r="I42" s="24">
        <f>G42*H42</f>
        <v>415.73893199999992</v>
      </c>
      <c r="J42" s="29">
        <f t="shared" si="0"/>
        <v>1.1449078321216125E-2</v>
      </c>
    </row>
    <row r="43" spans="1:10" ht="13.5" customHeight="1" x14ac:dyDescent="0.25">
      <c r="A43" s="20" t="s">
        <v>163</v>
      </c>
      <c r="B43" s="21" t="s">
        <v>164</v>
      </c>
      <c r="C43" s="22" t="s">
        <v>11</v>
      </c>
      <c r="D43" s="69" t="s">
        <v>165</v>
      </c>
      <c r="E43" s="23">
        <v>2</v>
      </c>
      <c r="F43" s="24">
        <f>F41</f>
        <v>0.25040000000000001</v>
      </c>
      <c r="G43" s="24">
        <f>F43*E43</f>
        <v>0.50080000000000002</v>
      </c>
      <c r="H43" s="25">
        <v>1401.01</v>
      </c>
      <c r="I43" s="24">
        <f>G43*H43</f>
        <v>701.62580800000001</v>
      </c>
      <c r="J43" s="29">
        <f t="shared" si="0"/>
        <v>1.9322147168979953E-2</v>
      </c>
    </row>
    <row r="44" spans="1:10" ht="28.5" customHeight="1" x14ac:dyDescent="0.25">
      <c r="A44" s="70" t="s">
        <v>166</v>
      </c>
      <c r="B44" s="71" t="s">
        <v>167</v>
      </c>
      <c r="C44" s="72" t="s">
        <v>9</v>
      </c>
      <c r="D44" s="69" t="s">
        <v>165</v>
      </c>
      <c r="E44" s="23">
        <v>2</v>
      </c>
      <c r="F44" s="24">
        <v>1</v>
      </c>
      <c r="G44" s="24">
        <v>1</v>
      </c>
      <c r="H44" s="25">
        <v>270.2</v>
      </c>
      <c r="I44" s="24">
        <f>G44*H44</f>
        <v>270.2</v>
      </c>
      <c r="J44" s="29">
        <f t="shared" si="0"/>
        <v>7.4410663141661155E-3</v>
      </c>
    </row>
    <row r="45" spans="1:10" ht="15.75" customHeight="1" x14ac:dyDescent="0.25">
      <c r="A45" s="70" t="s">
        <v>170</v>
      </c>
      <c r="B45" s="71" t="s">
        <v>171</v>
      </c>
      <c r="C45" s="72" t="s">
        <v>84</v>
      </c>
      <c r="D45" s="69" t="s">
        <v>165</v>
      </c>
      <c r="E45" s="23"/>
      <c r="F45" s="24">
        <v>1</v>
      </c>
      <c r="G45" s="24">
        <v>1</v>
      </c>
      <c r="H45" s="25">
        <v>1191.67</v>
      </c>
      <c r="I45" s="24">
        <f>G45*H45</f>
        <v>1191.67</v>
      </c>
      <c r="J45" s="29">
        <f t="shared" si="0"/>
        <v>3.2817525886759201E-2</v>
      </c>
    </row>
    <row r="46" spans="1:10" s="58" customFormat="1" ht="15" customHeight="1" x14ac:dyDescent="0.25">
      <c r="A46" s="96" t="s">
        <v>12</v>
      </c>
      <c r="B46" s="96"/>
      <c r="C46" s="96"/>
      <c r="D46" s="96"/>
      <c r="E46" s="96"/>
      <c r="F46" s="96"/>
      <c r="G46" s="96"/>
      <c r="H46" s="96"/>
      <c r="I46" s="19"/>
      <c r="J46" s="29">
        <f t="shared" si="0"/>
        <v>0</v>
      </c>
    </row>
    <row r="47" spans="1:10" ht="37.5" customHeight="1" x14ac:dyDescent="0.25">
      <c r="A47" s="38" t="s">
        <v>64</v>
      </c>
      <c r="B47" s="39" t="s">
        <v>131</v>
      </c>
      <c r="C47" s="40" t="s">
        <v>11</v>
      </c>
      <c r="D47" s="45" t="s">
        <v>113</v>
      </c>
      <c r="E47" s="45">
        <v>72</v>
      </c>
      <c r="F47" s="59">
        <f>F39</f>
        <v>2.8000000000000001E-2</v>
      </c>
      <c r="G47" s="59">
        <f>F47*E47</f>
        <v>2.016</v>
      </c>
      <c r="H47" s="46">
        <f>495.36</f>
        <v>495.36</v>
      </c>
      <c r="I47" s="46">
        <f>G47*H47</f>
        <v>998.64576</v>
      </c>
      <c r="J47" s="29">
        <f t="shared" si="0"/>
        <v>2.7501810971579641E-2</v>
      </c>
    </row>
    <row r="48" spans="1:10" ht="31.5" customHeight="1" x14ac:dyDescent="0.25">
      <c r="A48" s="38" t="s">
        <v>62</v>
      </c>
      <c r="B48" s="41" t="s">
        <v>172</v>
      </c>
      <c r="C48" s="38" t="s">
        <v>11</v>
      </c>
      <c r="D48" s="38" t="s">
        <v>85</v>
      </c>
      <c r="E48" s="38">
        <v>25</v>
      </c>
      <c r="F48" s="59">
        <f>119.7/1000</f>
        <v>0.1197</v>
      </c>
      <c r="G48" s="47">
        <f>F48*25</f>
        <v>2.9925000000000002</v>
      </c>
      <c r="H48" s="48">
        <f>2969.63</f>
        <v>2969.63</v>
      </c>
      <c r="I48" s="47">
        <f>G48*H48</f>
        <v>8886.6177750000006</v>
      </c>
      <c r="J48" s="29">
        <f t="shared" si="0"/>
        <v>0.24472950470918706</v>
      </c>
    </row>
    <row r="49" spans="1:10" ht="22.5" customHeight="1" x14ac:dyDescent="0.25">
      <c r="A49" s="38" t="s">
        <v>101</v>
      </c>
      <c r="B49" s="41" t="s">
        <v>102</v>
      </c>
      <c r="C49" s="38" t="s">
        <v>11</v>
      </c>
      <c r="D49" s="38" t="s">
        <v>103</v>
      </c>
      <c r="E49" s="38">
        <v>24</v>
      </c>
      <c r="F49" s="47">
        <f>(2.36+0.03+1.75)</f>
        <v>4.1399999999999997</v>
      </c>
      <c r="G49" s="47">
        <f>F49*E49</f>
        <v>99.359999999999985</v>
      </c>
      <c r="H49" s="48">
        <f>62.54</f>
        <v>62.54</v>
      </c>
      <c r="I49" s="47">
        <f>H49*G49</f>
        <v>6213.9743999999992</v>
      </c>
      <c r="J49" s="29">
        <f t="shared" si="0"/>
        <v>0.17112729676140118</v>
      </c>
    </row>
    <row r="50" spans="1:10" ht="19.5" customHeight="1" x14ac:dyDescent="0.25">
      <c r="A50" s="38" t="s">
        <v>105</v>
      </c>
      <c r="B50" s="41" t="s">
        <v>63</v>
      </c>
      <c r="C50" s="38" t="s">
        <v>11</v>
      </c>
      <c r="D50" s="38" t="s">
        <v>37</v>
      </c>
      <c r="E50" s="38">
        <f>26</f>
        <v>26</v>
      </c>
      <c r="F50" s="47">
        <f>0.03+0.12</f>
        <v>0.15</v>
      </c>
      <c r="G50" s="47">
        <f>F50*E50</f>
        <v>3.9</v>
      </c>
      <c r="H50" s="48">
        <f>605.44</f>
        <v>605.44000000000005</v>
      </c>
      <c r="I50" s="48">
        <f>G50*H50</f>
        <v>2361.2160000000003</v>
      </c>
      <c r="J50" s="29">
        <f t="shared" si="0"/>
        <v>6.5025776602775948E-2</v>
      </c>
    </row>
    <row r="51" spans="1:10" ht="30" customHeight="1" x14ac:dyDescent="0.25">
      <c r="A51" s="38" t="s">
        <v>106</v>
      </c>
      <c r="B51" s="41" t="s">
        <v>148</v>
      </c>
      <c r="C51" s="38" t="s">
        <v>11</v>
      </c>
      <c r="D51" s="38" t="s">
        <v>85</v>
      </c>
      <c r="E51" s="38">
        <v>30</v>
      </c>
      <c r="F51" s="47">
        <f>F47</f>
        <v>2.8000000000000001E-2</v>
      </c>
      <c r="G51" s="47">
        <f>F51*E51</f>
        <v>0.84</v>
      </c>
      <c r="H51" s="48">
        <f>8195.89</f>
        <v>8195.89</v>
      </c>
      <c r="I51" s="48">
        <f>H51*G51</f>
        <v>6884.547599999999</v>
      </c>
      <c r="J51" s="29">
        <f t="shared" si="0"/>
        <v>0.18959428288169197</v>
      </c>
    </row>
    <row r="52" spans="1:10" ht="18" customHeight="1" x14ac:dyDescent="0.25">
      <c r="A52" s="38" t="s">
        <v>62</v>
      </c>
      <c r="B52" s="41" t="s">
        <v>104</v>
      </c>
      <c r="C52" s="38" t="s">
        <v>11</v>
      </c>
      <c r="D52" s="38" t="s">
        <v>132</v>
      </c>
      <c r="E52" s="38">
        <v>6</v>
      </c>
      <c r="F52" s="47">
        <f>106.8/1000</f>
        <v>0.10679999999999999</v>
      </c>
      <c r="G52" s="47">
        <f>F52*E52</f>
        <v>0.64079999999999993</v>
      </c>
      <c r="H52" s="48">
        <f>2969.63</f>
        <v>2969.63</v>
      </c>
      <c r="I52" s="48">
        <f>H52*G52</f>
        <v>1902.9389039999999</v>
      </c>
      <c r="J52" s="29">
        <f t="shared" si="0"/>
        <v>5.2405235294117641E-2</v>
      </c>
    </row>
    <row r="53" spans="1:10" s="58" customFormat="1" ht="18" customHeight="1" x14ac:dyDescent="0.25">
      <c r="A53" s="23"/>
      <c r="B53" s="26" t="s">
        <v>147</v>
      </c>
      <c r="C53" s="23" t="s">
        <v>9</v>
      </c>
      <c r="D53" s="23"/>
      <c r="E53" s="23"/>
      <c r="F53" s="24"/>
      <c r="G53" s="24">
        <v>5</v>
      </c>
      <c r="H53" s="25">
        <f>85.26</f>
        <v>85.26</v>
      </c>
      <c r="I53" s="25">
        <f>H53*G53</f>
        <v>426.3</v>
      </c>
      <c r="J53" s="29">
        <f t="shared" si="0"/>
        <v>1.1739920687376074E-2</v>
      </c>
    </row>
    <row r="54" spans="1:10" x14ac:dyDescent="0.25">
      <c r="A54" s="38"/>
      <c r="B54" s="41" t="s">
        <v>47</v>
      </c>
      <c r="C54" s="38" t="s">
        <v>9</v>
      </c>
      <c r="D54" s="38"/>
      <c r="E54" s="38"/>
      <c r="F54" s="47"/>
      <c r="G54" s="24">
        <v>0.5</v>
      </c>
      <c r="H54" s="47">
        <f>286.67</f>
        <v>286.67</v>
      </c>
      <c r="I54" s="47">
        <f>G54*H54</f>
        <v>143.33500000000001</v>
      </c>
      <c r="J54" s="29">
        <f t="shared" si="0"/>
        <v>3.9473176911213924E-3</v>
      </c>
    </row>
    <row r="55" spans="1:10" ht="24" x14ac:dyDescent="0.25">
      <c r="A55" s="38"/>
      <c r="B55" s="41" t="s">
        <v>97</v>
      </c>
      <c r="C55" s="38" t="s">
        <v>98</v>
      </c>
      <c r="D55" s="38" t="s">
        <v>133</v>
      </c>
      <c r="E55" s="38">
        <v>3</v>
      </c>
      <c r="F55" s="47">
        <v>5</v>
      </c>
      <c r="G55" s="47">
        <v>5</v>
      </c>
      <c r="H55" s="47">
        <f>2211.79</f>
        <v>2211.79</v>
      </c>
      <c r="I55" s="47">
        <f>H55*G55</f>
        <v>11058.95</v>
      </c>
      <c r="J55" s="29">
        <f t="shared" si="0"/>
        <v>0.30455359109936114</v>
      </c>
    </row>
    <row r="56" spans="1:10" ht="18" customHeight="1" x14ac:dyDescent="0.25">
      <c r="A56" s="42"/>
      <c r="B56" s="43" t="s">
        <v>83</v>
      </c>
      <c r="C56" s="44" t="s">
        <v>84</v>
      </c>
      <c r="D56" s="38" t="s">
        <v>37</v>
      </c>
      <c r="E56" s="38"/>
      <c r="F56" s="47">
        <v>3</v>
      </c>
      <c r="G56" s="47">
        <v>3</v>
      </c>
      <c r="H56" s="48">
        <f>1782.05</f>
        <v>1782.05</v>
      </c>
      <c r="I56" s="47">
        <f>G56*H56</f>
        <v>5346.15</v>
      </c>
      <c r="J56" s="29">
        <f t="shared" si="0"/>
        <v>0.14722818902842036</v>
      </c>
    </row>
    <row r="57" spans="1:10" ht="15" customHeight="1" x14ac:dyDescent="0.25">
      <c r="A57" s="89" t="s">
        <v>65</v>
      </c>
      <c r="B57" s="89"/>
      <c r="C57" s="89"/>
      <c r="D57" s="89"/>
      <c r="E57" s="89"/>
      <c r="F57" s="89"/>
      <c r="G57" s="89"/>
      <c r="H57" s="89"/>
      <c r="I57" s="49"/>
      <c r="J57" s="29">
        <f t="shared" si="0"/>
        <v>0</v>
      </c>
    </row>
    <row r="58" spans="1:10" ht="15" customHeight="1" x14ac:dyDescent="0.25">
      <c r="A58" s="89" t="s">
        <v>13</v>
      </c>
      <c r="B58" s="89"/>
      <c r="C58" s="89"/>
      <c r="D58" s="89"/>
      <c r="E58" s="89"/>
      <c r="F58" s="89"/>
      <c r="G58" s="89"/>
      <c r="H58" s="89"/>
      <c r="I58" s="49"/>
      <c r="J58" s="29">
        <f t="shared" si="0"/>
        <v>0</v>
      </c>
    </row>
    <row r="59" spans="1:10" x14ac:dyDescent="0.25">
      <c r="A59" s="74" t="s">
        <v>173</v>
      </c>
      <c r="B59" s="21" t="s">
        <v>174</v>
      </c>
      <c r="C59" s="22" t="s">
        <v>11</v>
      </c>
      <c r="D59" s="38">
        <v>2</v>
      </c>
      <c r="E59" s="38">
        <v>2</v>
      </c>
      <c r="F59" s="50">
        <f>1763/1000</f>
        <v>1.7629999999999999</v>
      </c>
      <c r="G59" s="47">
        <f>F59*2</f>
        <v>3.5259999999999998</v>
      </c>
      <c r="H59" s="48">
        <f>1085.19</f>
        <v>1085.19</v>
      </c>
      <c r="I59" s="47">
        <f>G59*H59</f>
        <v>3826.3799399999998</v>
      </c>
      <c r="J59" s="29">
        <f t="shared" si="0"/>
        <v>0.10537508096497025</v>
      </c>
    </row>
    <row r="60" spans="1:10" ht="15" customHeight="1" x14ac:dyDescent="0.25">
      <c r="A60" s="38" t="s">
        <v>134</v>
      </c>
      <c r="B60" s="60" t="s">
        <v>135</v>
      </c>
      <c r="C60" s="38" t="s">
        <v>11</v>
      </c>
      <c r="D60" s="38">
        <v>2</v>
      </c>
      <c r="E60" s="38">
        <v>2</v>
      </c>
      <c r="F60" s="50">
        <f>88/1000</f>
        <v>8.7999999999999995E-2</v>
      </c>
      <c r="G60" s="47">
        <f>F60*2</f>
        <v>0.17599999999999999</v>
      </c>
      <c r="H60" s="48">
        <f>829.46</f>
        <v>829.46</v>
      </c>
      <c r="I60" s="47">
        <f>H60*G60</f>
        <v>145.98496</v>
      </c>
      <c r="J60" s="29">
        <f t="shared" si="0"/>
        <v>4.0202952192112803E-3</v>
      </c>
    </row>
    <row r="61" spans="1:10" ht="15" customHeight="1" x14ac:dyDescent="0.25">
      <c r="A61" s="38" t="s">
        <v>14</v>
      </c>
      <c r="B61" s="41" t="s">
        <v>53</v>
      </c>
      <c r="C61" s="38" t="s">
        <v>11</v>
      </c>
      <c r="D61" s="38">
        <v>2</v>
      </c>
      <c r="E61" s="38">
        <v>2</v>
      </c>
      <c r="F61" s="50">
        <f>1448/1000</f>
        <v>1.448</v>
      </c>
      <c r="G61" s="47">
        <f>F61*2</f>
        <v>2.8959999999999999</v>
      </c>
      <c r="H61" s="48">
        <f>1770.28</f>
        <v>1770.28</v>
      </c>
      <c r="I61" s="47">
        <f>G61*H61</f>
        <v>5126.7308800000001</v>
      </c>
      <c r="J61" s="29">
        <f t="shared" si="0"/>
        <v>0.141185582727473</v>
      </c>
    </row>
    <row r="62" spans="1:10" ht="15" customHeight="1" x14ac:dyDescent="0.25">
      <c r="A62" s="38" t="s">
        <v>14</v>
      </c>
      <c r="B62" s="41" t="s">
        <v>107</v>
      </c>
      <c r="C62" s="38" t="s">
        <v>11</v>
      </c>
      <c r="D62" s="38">
        <v>3</v>
      </c>
      <c r="E62" s="38">
        <v>3</v>
      </c>
      <c r="F62" s="50">
        <f>F61</f>
        <v>1.448</v>
      </c>
      <c r="G62" s="47">
        <f t="shared" ref="G62:G69" si="4">F62*E62</f>
        <v>4.3439999999999994</v>
      </c>
      <c r="H62" s="48">
        <f>1770.28</f>
        <v>1770.28</v>
      </c>
      <c r="I62" s="47">
        <f>H62*G62</f>
        <v>7690.0963199999987</v>
      </c>
      <c r="J62" s="29">
        <f t="shared" si="0"/>
        <v>0.21177837409120948</v>
      </c>
    </row>
    <row r="63" spans="1:10" s="58" customFormat="1" ht="26.25" customHeight="1" x14ac:dyDescent="0.25">
      <c r="A63" s="23" t="s">
        <v>14</v>
      </c>
      <c r="B63" s="26" t="s">
        <v>136</v>
      </c>
      <c r="C63" s="23" t="s">
        <v>11</v>
      </c>
      <c r="D63" s="23">
        <v>2</v>
      </c>
      <c r="E63" s="23">
        <v>2</v>
      </c>
      <c r="F63" s="61">
        <f>1448/1000</f>
        <v>1.448</v>
      </c>
      <c r="G63" s="62">
        <f t="shared" si="4"/>
        <v>2.8959999999999999</v>
      </c>
      <c r="H63" s="25">
        <f>1770.28</f>
        <v>1770.28</v>
      </c>
      <c r="I63" s="24">
        <f>H63*G63</f>
        <v>5126.7308800000001</v>
      </c>
      <c r="J63" s="29">
        <f t="shared" si="0"/>
        <v>0.141185582727473</v>
      </c>
    </row>
    <row r="64" spans="1:10" ht="30" customHeight="1" x14ac:dyDescent="0.25">
      <c r="A64" s="38" t="s">
        <v>89</v>
      </c>
      <c r="B64" s="41" t="s">
        <v>90</v>
      </c>
      <c r="C64" s="38" t="s">
        <v>11</v>
      </c>
      <c r="D64" s="38">
        <v>1</v>
      </c>
      <c r="E64" s="38">
        <v>1</v>
      </c>
      <c r="F64" s="50">
        <f>1448/1000</f>
        <v>1.448</v>
      </c>
      <c r="G64" s="47">
        <f t="shared" si="4"/>
        <v>1.448</v>
      </c>
      <c r="H64" s="48">
        <f>1770.28</f>
        <v>1770.28</v>
      </c>
      <c r="I64" s="47">
        <f t="shared" ref="I64:I69" si="5">G64*H64</f>
        <v>2563.36544</v>
      </c>
      <c r="J64" s="29">
        <f t="shared" si="0"/>
        <v>7.0592791363736501E-2</v>
      </c>
    </row>
    <row r="65" spans="1:10" ht="31.5" customHeight="1" x14ac:dyDescent="0.25">
      <c r="A65" s="38" t="s">
        <v>15</v>
      </c>
      <c r="B65" s="41" t="s">
        <v>16</v>
      </c>
      <c r="C65" s="38" t="s">
        <v>48</v>
      </c>
      <c r="D65" s="38">
        <v>2</v>
      </c>
      <c r="E65" s="38">
        <v>2</v>
      </c>
      <c r="F65" s="50">
        <f>18/100</f>
        <v>0.18</v>
      </c>
      <c r="G65" s="47">
        <f t="shared" si="4"/>
        <v>0.36</v>
      </c>
      <c r="H65" s="48">
        <f>3983.12</f>
        <v>3983.12</v>
      </c>
      <c r="I65" s="47">
        <f t="shared" si="5"/>
        <v>1433.9232</v>
      </c>
      <c r="J65" s="29">
        <f t="shared" si="0"/>
        <v>3.9488962326503632E-2</v>
      </c>
    </row>
    <row r="66" spans="1:10" ht="15" customHeight="1" x14ac:dyDescent="0.25">
      <c r="A66" s="38" t="s">
        <v>17</v>
      </c>
      <c r="B66" s="41" t="s">
        <v>18</v>
      </c>
      <c r="C66" s="38" t="s">
        <v>49</v>
      </c>
      <c r="D66" s="38">
        <v>2</v>
      </c>
      <c r="E66" s="38">
        <v>2</v>
      </c>
      <c r="F66" s="51">
        <f>2/100</f>
        <v>0.02</v>
      </c>
      <c r="G66" s="47">
        <f t="shared" si="4"/>
        <v>0.04</v>
      </c>
      <c r="H66" s="48">
        <f>8245.07</f>
        <v>8245.07</v>
      </c>
      <c r="I66" s="47">
        <f t="shared" si="5"/>
        <v>329.80279999999999</v>
      </c>
      <c r="J66" s="29">
        <f t="shared" si="0"/>
        <v>9.0824741132408005E-3</v>
      </c>
    </row>
    <row r="67" spans="1:10" ht="15" customHeight="1" x14ac:dyDescent="0.25">
      <c r="A67" s="38" t="s">
        <v>114</v>
      </c>
      <c r="B67" s="41" t="s">
        <v>115</v>
      </c>
      <c r="C67" s="38" t="s">
        <v>116</v>
      </c>
      <c r="D67" s="38">
        <v>4</v>
      </c>
      <c r="E67" s="38">
        <v>4</v>
      </c>
      <c r="F67" s="51">
        <v>53</v>
      </c>
      <c r="G67" s="47">
        <f>F67*E67</f>
        <v>212</v>
      </c>
      <c r="H67" s="48">
        <f>175.59</f>
        <v>175.59</v>
      </c>
      <c r="I67" s="47">
        <f t="shared" si="5"/>
        <v>37225.08</v>
      </c>
      <c r="J67" s="29">
        <f t="shared" si="0"/>
        <v>1.0251454064771977</v>
      </c>
    </row>
    <row r="68" spans="1:10" ht="15" customHeight="1" x14ac:dyDescent="0.25">
      <c r="A68" s="38" t="s">
        <v>19</v>
      </c>
      <c r="B68" s="41" t="s">
        <v>20</v>
      </c>
      <c r="C68" s="38" t="s">
        <v>21</v>
      </c>
      <c r="D68" s="38">
        <v>3</v>
      </c>
      <c r="E68" s="38">
        <v>3</v>
      </c>
      <c r="F68" s="50">
        <v>106</v>
      </c>
      <c r="G68" s="47">
        <f t="shared" si="4"/>
        <v>318</v>
      </c>
      <c r="H68" s="48">
        <f>81.72</f>
        <v>81.72</v>
      </c>
      <c r="I68" s="47">
        <f t="shared" si="5"/>
        <v>25986.959999999999</v>
      </c>
      <c r="J68" s="29">
        <f t="shared" si="0"/>
        <v>0.71565763384005288</v>
      </c>
    </row>
    <row r="69" spans="1:10" s="58" customFormat="1" ht="19.5" customHeight="1" x14ac:dyDescent="0.25">
      <c r="A69" s="23" t="s">
        <v>177</v>
      </c>
      <c r="B69" s="75" t="s">
        <v>178</v>
      </c>
      <c r="C69" s="23" t="s">
        <v>31</v>
      </c>
      <c r="D69" s="23">
        <v>2</v>
      </c>
      <c r="E69" s="23">
        <v>2</v>
      </c>
      <c r="F69" s="61">
        <f>1169/1000</f>
        <v>1.169</v>
      </c>
      <c r="G69" s="24">
        <f t="shared" si="4"/>
        <v>2.3380000000000001</v>
      </c>
      <c r="H69" s="25">
        <v>868.54</v>
      </c>
      <c r="I69" s="24">
        <f t="shared" si="5"/>
        <v>2030.64652</v>
      </c>
      <c r="J69" s="29">
        <f t="shared" si="0"/>
        <v>5.5922188808107509E-2</v>
      </c>
    </row>
    <row r="70" spans="1:10" ht="19.5" customHeight="1" x14ac:dyDescent="0.25">
      <c r="A70" s="73" t="s">
        <v>175</v>
      </c>
      <c r="B70" s="75" t="s">
        <v>176</v>
      </c>
      <c r="C70" s="73" t="s">
        <v>28</v>
      </c>
      <c r="D70" s="69">
        <v>2</v>
      </c>
      <c r="E70" s="69">
        <v>2</v>
      </c>
      <c r="F70" s="50">
        <f>1260/100</f>
        <v>12.6</v>
      </c>
      <c r="G70" s="47">
        <f>F70*E70</f>
        <v>25.2</v>
      </c>
      <c r="H70" s="48">
        <v>104.22</v>
      </c>
      <c r="I70" s="24">
        <f t="shared" ref="I70" si="6">G70*H70</f>
        <v>2626.3440000000001</v>
      </c>
      <c r="J70" s="29">
        <f t="shared" si="0"/>
        <v>7.2327164573694647E-2</v>
      </c>
    </row>
    <row r="71" spans="1:10" ht="15" customHeight="1" x14ac:dyDescent="0.25">
      <c r="A71" s="89" t="s">
        <v>22</v>
      </c>
      <c r="B71" s="89"/>
      <c r="C71" s="89"/>
      <c r="D71" s="89"/>
      <c r="E71" s="89"/>
      <c r="F71" s="89"/>
      <c r="G71" s="89"/>
      <c r="H71" s="89"/>
      <c r="I71" s="52"/>
      <c r="J71" s="29">
        <f t="shared" si="0"/>
        <v>0</v>
      </c>
    </row>
    <row r="72" spans="1:10" ht="32.25" customHeight="1" x14ac:dyDescent="0.25">
      <c r="A72" s="23" t="s">
        <v>46</v>
      </c>
      <c r="B72" s="26" t="s">
        <v>67</v>
      </c>
      <c r="C72" s="23" t="s">
        <v>23</v>
      </c>
      <c r="D72" s="38" t="s">
        <v>24</v>
      </c>
      <c r="E72" s="38">
        <v>1</v>
      </c>
      <c r="F72" s="47">
        <f>660/100</f>
        <v>6.6</v>
      </c>
      <c r="G72" s="47">
        <f>F72*E72</f>
        <v>6.6</v>
      </c>
      <c r="H72" s="48">
        <f>2207.33</f>
        <v>2207.33</v>
      </c>
      <c r="I72" s="47">
        <f>G72*H72</f>
        <v>14568.377999999999</v>
      </c>
      <c r="J72" s="29">
        <f t="shared" si="0"/>
        <v>0.40120009914077986</v>
      </c>
    </row>
    <row r="73" spans="1:10" ht="17.25" customHeight="1" x14ac:dyDescent="0.25">
      <c r="A73" s="23" t="s">
        <v>180</v>
      </c>
      <c r="B73" s="60" t="s">
        <v>179</v>
      </c>
      <c r="C73" s="23" t="s">
        <v>137</v>
      </c>
      <c r="D73" s="38" t="s">
        <v>24</v>
      </c>
      <c r="E73" s="38">
        <v>1</v>
      </c>
      <c r="F73" s="47">
        <v>18</v>
      </c>
      <c r="G73" s="47">
        <f>F73*E73</f>
        <v>18</v>
      </c>
      <c r="H73" s="48">
        <v>437.14</v>
      </c>
      <c r="I73" s="47">
        <f>G73*H73</f>
        <v>7868.5199999999995</v>
      </c>
      <c r="J73" s="29">
        <f t="shared" si="0"/>
        <v>0.2166920026437541</v>
      </c>
    </row>
    <row r="74" spans="1:10" ht="18.75" customHeight="1" x14ac:dyDescent="0.25">
      <c r="A74" s="23"/>
      <c r="B74" s="26" t="s">
        <v>88</v>
      </c>
      <c r="C74" s="23" t="s">
        <v>84</v>
      </c>
      <c r="D74" s="38" t="s">
        <v>24</v>
      </c>
      <c r="E74" s="38">
        <v>1</v>
      </c>
      <c r="F74" s="47">
        <v>3</v>
      </c>
      <c r="G74" s="47">
        <f>F74</f>
        <v>3</v>
      </c>
      <c r="H74" s="48">
        <f>2005.61</f>
        <v>2005.61</v>
      </c>
      <c r="I74" s="47">
        <f>G74*H74</f>
        <v>6016.83</v>
      </c>
      <c r="J74" s="29">
        <f t="shared" si="0"/>
        <v>0.16569811632518175</v>
      </c>
    </row>
    <row r="75" spans="1:10" ht="18" customHeight="1" x14ac:dyDescent="0.25">
      <c r="A75" s="90" t="s">
        <v>92</v>
      </c>
      <c r="B75" s="91"/>
      <c r="C75" s="91"/>
      <c r="D75" s="91"/>
      <c r="E75" s="91"/>
      <c r="F75" s="91"/>
      <c r="G75" s="91"/>
      <c r="H75" s="91"/>
      <c r="I75" s="53"/>
      <c r="J75" s="29">
        <f t="shared" si="0"/>
        <v>0</v>
      </c>
    </row>
    <row r="76" spans="1:10" s="36" customFormat="1" ht="28.5" customHeight="1" x14ac:dyDescent="0.25">
      <c r="A76" s="38" t="s">
        <v>93</v>
      </c>
      <c r="B76" s="41" t="s">
        <v>181</v>
      </c>
      <c r="C76" s="38" t="s">
        <v>95</v>
      </c>
      <c r="D76" s="38">
        <v>2</v>
      </c>
      <c r="E76" s="38">
        <v>2</v>
      </c>
      <c r="F76" s="54">
        <v>18</v>
      </c>
      <c r="G76" s="54">
        <f>F76*E76</f>
        <v>36</v>
      </c>
      <c r="H76" s="54">
        <f>199.16</f>
        <v>199.16</v>
      </c>
      <c r="I76" s="54">
        <f>H76*G76</f>
        <v>7169.76</v>
      </c>
      <c r="J76" s="29">
        <f t="shared" si="0"/>
        <v>0.19744877726371449</v>
      </c>
    </row>
    <row r="77" spans="1:10" ht="28.5" customHeight="1" x14ac:dyDescent="0.25">
      <c r="A77" s="38" t="s">
        <v>183</v>
      </c>
      <c r="B77" s="60" t="s">
        <v>182</v>
      </c>
      <c r="C77" s="38" t="s">
        <v>94</v>
      </c>
      <c r="D77" s="38">
        <v>2</v>
      </c>
      <c r="E77" s="38">
        <v>2</v>
      </c>
      <c r="F77" s="47">
        <v>2</v>
      </c>
      <c r="G77" s="47">
        <f>F77*E77</f>
        <v>4</v>
      </c>
      <c r="H77" s="48">
        <v>929.39</v>
      </c>
      <c r="I77" s="47">
        <f>H77*G77</f>
        <v>3717.56</v>
      </c>
      <c r="J77" s="29">
        <f t="shared" si="0"/>
        <v>0.10237827715355806</v>
      </c>
    </row>
    <row r="78" spans="1:10" ht="21.75" customHeight="1" x14ac:dyDescent="0.25">
      <c r="A78" s="89" t="s">
        <v>25</v>
      </c>
      <c r="B78" s="89"/>
      <c r="C78" s="89"/>
      <c r="D78" s="89"/>
      <c r="E78" s="89"/>
      <c r="F78" s="89"/>
      <c r="G78" s="89"/>
      <c r="H78" s="89"/>
      <c r="I78" s="49"/>
      <c r="J78" s="29">
        <f t="shared" si="0"/>
        <v>0</v>
      </c>
    </row>
    <row r="79" spans="1:10" ht="36" customHeight="1" x14ac:dyDescent="0.25">
      <c r="A79" s="38" t="s">
        <v>29</v>
      </c>
      <c r="B79" s="41" t="s">
        <v>30</v>
      </c>
      <c r="C79" s="38" t="s">
        <v>31</v>
      </c>
      <c r="D79" s="38">
        <v>2</v>
      </c>
      <c r="E79" s="38">
        <v>2</v>
      </c>
      <c r="F79" s="47">
        <f>12374/1000</f>
        <v>12.374000000000001</v>
      </c>
      <c r="G79" s="47">
        <f>F79*E79</f>
        <v>24.748000000000001</v>
      </c>
      <c r="H79" s="48">
        <f>211.51</f>
        <v>211.51</v>
      </c>
      <c r="I79" s="47">
        <f>G79*H79</f>
        <v>5234.4494800000002</v>
      </c>
      <c r="J79" s="29">
        <f t="shared" si="0"/>
        <v>0.14415205662040098</v>
      </c>
    </row>
    <row r="80" spans="1:10" ht="36" customHeight="1" x14ac:dyDescent="0.25">
      <c r="A80" s="38" t="s">
        <v>108</v>
      </c>
      <c r="B80" s="41" t="s">
        <v>109</v>
      </c>
      <c r="C80" s="38" t="s">
        <v>94</v>
      </c>
      <c r="D80" s="38"/>
      <c r="E80" s="38"/>
      <c r="F80" s="47">
        <v>6</v>
      </c>
      <c r="G80" s="47">
        <v>6</v>
      </c>
      <c r="H80" s="48">
        <f>284.72</f>
        <v>284.72000000000003</v>
      </c>
      <c r="I80" s="47">
        <f>H80*G80</f>
        <v>1708.3200000000002</v>
      </c>
      <c r="J80" s="29">
        <f t="shared" si="0"/>
        <v>4.7045604758757437E-2</v>
      </c>
    </row>
    <row r="81" spans="1:10" ht="21.75" customHeight="1" x14ac:dyDescent="0.25">
      <c r="A81" s="38" t="s">
        <v>138</v>
      </c>
      <c r="B81" s="60" t="s">
        <v>139</v>
      </c>
      <c r="C81" s="38" t="s">
        <v>94</v>
      </c>
      <c r="D81" s="38"/>
      <c r="E81" s="38"/>
      <c r="F81" s="47">
        <v>6</v>
      </c>
      <c r="G81" s="47">
        <v>6</v>
      </c>
      <c r="H81" s="48">
        <f>97.62</f>
        <v>97.62</v>
      </c>
      <c r="I81" s="47">
        <f>H81*G81</f>
        <v>585.72</v>
      </c>
      <c r="J81" s="29">
        <f t="shared" si="0"/>
        <v>1.6130204890945143E-2</v>
      </c>
    </row>
    <row r="82" spans="1:10" ht="48.75" customHeight="1" x14ac:dyDescent="0.25">
      <c r="A82" s="38" t="s">
        <v>26</v>
      </c>
      <c r="B82" s="41" t="s">
        <v>27</v>
      </c>
      <c r="C82" s="38" t="s">
        <v>28</v>
      </c>
      <c r="D82" s="38">
        <v>1</v>
      </c>
      <c r="E82" s="38">
        <v>1</v>
      </c>
      <c r="F82" s="47">
        <f>12374/100</f>
        <v>123.74</v>
      </c>
      <c r="G82" s="47">
        <f>F82*E82</f>
        <v>123.74</v>
      </c>
      <c r="H82" s="48">
        <f>301.51</f>
        <v>301.51</v>
      </c>
      <c r="I82" s="47">
        <f>G82*H82</f>
        <v>37308.847399999999</v>
      </c>
      <c r="J82" s="29">
        <f t="shared" si="0"/>
        <v>1.0274522857457589</v>
      </c>
    </row>
    <row r="83" spans="1:10" ht="30" customHeight="1" x14ac:dyDescent="0.25">
      <c r="A83" s="38" t="s">
        <v>32</v>
      </c>
      <c r="B83" s="41" t="s">
        <v>33</v>
      </c>
      <c r="C83" s="38" t="s">
        <v>34</v>
      </c>
      <c r="D83" s="38">
        <v>1</v>
      </c>
      <c r="E83" s="38">
        <v>1</v>
      </c>
      <c r="F83" s="47">
        <f>1200/100</f>
        <v>12</v>
      </c>
      <c r="G83" s="47">
        <f>F83*E83</f>
        <v>12</v>
      </c>
      <c r="H83" s="48">
        <f>2656.1</f>
        <v>2656.1</v>
      </c>
      <c r="I83" s="47">
        <f>H83*G83</f>
        <v>31873.199999999997</v>
      </c>
      <c r="J83" s="29">
        <f t="shared" si="0"/>
        <v>0.87775941837409122</v>
      </c>
    </row>
    <row r="84" spans="1:10" ht="18.75" customHeight="1" x14ac:dyDescent="0.25">
      <c r="A84" s="90" t="s">
        <v>110</v>
      </c>
      <c r="B84" s="91"/>
      <c r="C84" s="91"/>
      <c r="D84" s="91"/>
      <c r="E84" s="91"/>
      <c r="F84" s="91"/>
      <c r="G84" s="91"/>
      <c r="H84" s="91"/>
      <c r="I84" s="49"/>
      <c r="J84" s="29">
        <f t="shared" si="0"/>
        <v>0</v>
      </c>
    </row>
    <row r="85" spans="1:10" ht="29.25" customHeight="1" x14ac:dyDescent="0.25">
      <c r="A85" s="38" t="s">
        <v>111</v>
      </c>
      <c r="B85" s="53" t="s">
        <v>112</v>
      </c>
      <c r="C85" s="38" t="s">
        <v>94</v>
      </c>
      <c r="D85" s="38">
        <v>1</v>
      </c>
      <c r="E85" s="38">
        <v>1</v>
      </c>
      <c r="F85" s="53">
        <v>2</v>
      </c>
      <c r="G85" s="47">
        <f>E85*F85</f>
        <v>2</v>
      </c>
      <c r="H85" s="53">
        <f>1304.37</f>
        <v>1304.3699999999999</v>
      </c>
      <c r="I85" s="53">
        <f>H85*G85</f>
        <v>2608.7399999999998</v>
      </c>
      <c r="J85" s="29">
        <f t="shared" si="0"/>
        <v>7.1842366159947116E-2</v>
      </c>
    </row>
    <row r="86" spans="1:10" ht="29.25" customHeight="1" x14ac:dyDescent="0.25">
      <c r="A86" s="38" t="s">
        <v>140</v>
      </c>
      <c r="B86" s="53" t="s">
        <v>141</v>
      </c>
      <c r="C86" s="38" t="s">
        <v>142</v>
      </c>
      <c r="D86" s="38" t="s">
        <v>133</v>
      </c>
      <c r="E86" s="38"/>
      <c r="F86" s="53">
        <v>2</v>
      </c>
      <c r="G86" s="47">
        <v>10</v>
      </c>
      <c r="H86" s="53">
        <f>133.7</f>
        <v>133.69999999999999</v>
      </c>
      <c r="I86" s="76">
        <f>H86*G86</f>
        <v>1337</v>
      </c>
      <c r="J86" s="29">
        <f t="shared" si="0"/>
        <v>3.6819784093412647E-2</v>
      </c>
    </row>
    <row r="87" spans="1:10" s="58" customFormat="1" ht="27.75" customHeight="1" x14ac:dyDescent="0.25">
      <c r="A87" s="23"/>
      <c r="B87" s="63" t="s">
        <v>86</v>
      </c>
      <c r="C87" s="23" t="s">
        <v>143</v>
      </c>
      <c r="D87" s="23">
        <v>12</v>
      </c>
      <c r="E87" s="23">
        <f>12</f>
        <v>12</v>
      </c>
      <c r="F87" s="24">
        <f>D17</f>
        <v>3026</v>
      </c>
      <c r="G87" s="24">
        <f>F87*E87</f>
        <v>36312</v>
      </c>
      <c r="H87" s="24">
        <f>(0.66+0.65+0.99+0.81)</f>
        <v>3.11</v>
      </c>
      <c r="I87" s="24">
        <f>G87*H87</f>
        <v>112930.31999999999</v>
      </c>
      <c r="J87" s="29">
        <f t="shared" si="0"/>
        <v>3.1099999999999994</v>
      </c>
    </row>
    <row r="88" spans="1:10" ht="29.25" customHeight="1" x14ac:dyDescent="0.25">
      <c r="A88" s="38"/>
      <c r="B88" s="55" t="s">
        <v>70</v>
      </c>
      <c r="C88" s="38"/>
      <c r="D88" s="38"/>
      <c r="E88" s="38"/>
      <c r="F88" s="47"/>
      <c r="G88" s="47"/>
      <c r="H88" s="47"/>
      <c r="I88" s="47"/>
      <c r="J88" s="29">
        <f t="shared" si="0"/>
        <v>0</v>
      </c>
    </row>
    <row r="89" spans="1:10" ht="27.75" customHeight="1" x14ac:dyDescent="0.25">
      <c r="A89" s="38"/>
      <c r="B89" s="41" t="s">
        <v>71</v>
      </c>
      <c r="C89" s="38" t="s">
        <v>73</v>
      </c>
      <c r="D89" s="38" t="s">
        <v>80</v>
      </c>
      <c r="E89" s="38">
        <v>1</v>
      </c>
      <c r="F89" s="47">
        <v>100.72</v>
      </c>
      <c r="G89" s="24">
        <f>F89/10</f>
        <v>10.071999999999999</v>
      </c>
      <c r="H89" s="47">
        <f>14.17</f>
        <v>14.17</v>
      </c>
      <c r="I89" s="47">
        <f t="shared" ref="I89:I96" si="7">G89*H89</f>
        <v>142.72023999999999</v>
      </c>
      <c r="J89" s="29">
        <f t="shared" si="0"/>
        <v>3.93038775060586E-3</v>
      </c>
    </row>
    <row r="90" spans="1:10" ht="27.75" customHeight="1" x14ac:dyDescent="0.25">
      <c r="A90" s="38"/>
      <c r="B90" s="41" t="s">
        <v>72</v>
      </c>
      <c r="C90" s="38" t="s">
        <v>74</v>
      </c>
      <c r="D90" s="38" t="s">
        <v>80</v>
      </c>
      <c r="E90" s="38">
        <v>1</v>
      </c>
      <c r="F90" s="47">
        <v>332</v>
      </c>
      <c r="G90" s="47">
        <f t="shared" ref="G90:G96" si="8">F90</f>
        <v>332</v>
      </c>
      <c r="H90" s="47">
        <f>7.5</f>
        <v>7.5</v>
      </c>
      <c r="I90" s="47">
        <f t="shared" si="7"/>
        <v>2490</v>
      </c>
      <c r="J90" s="29">
        <f t="shared" si="0"/>
        <v>6.8572372769332451E-2</v>
      </c>
    </row>
    <row r="91" spans="1:10" ht="45.75" customHeight="1" x14ac:dyDescent="0.25">
      <c r="A91" s="38"/>
      <c r="B91" s="41" t="s">
        <v>75</v>
      </c>
      <c r="C91" s="38" t="s">
        <v>76</v>
      </c>
      <c r="D91" s="38" t="s">
        <v>80</v>
      </c>
      <c r="E91" s="38">
        <v>1</v>
      </c>
      <c r="F91" s="47">
        <v>78</v>
      </c>
      <c r="G91" s="47">
        <f t="shared" si="8"/>
        <v>78</v>
      </c>
      <c r="H91" s="47">
        <f>14.17</f>
        <v>14.17</v>
      </c>
      <c r="I91" s="47">
        <f t="shared" si="7"/>
        <v>1105.26</v>
      </c>
      <c r="J91" s="29">
        <f t="shared" si="0"/>
        <v>3.0437871777924654E-2</v>
      </c>
    </row>
    <row r="92" spans="1:10" ht="45" customHeight="1" x14ac:dyDescent="0.25">
      <c r="A92" s="38"/>
      <c r="B92" s="41" t="s">
        <v>77</v>
      </c>
      <c r="C92" s="56" t="s">
        <v>78</v>
      </c>
      <c r="D92" s="38" t="s">
        <v>80</v>
      </c>
      <c r="E92" s="38">
        <v>1</v>
      </c>
      <c r="F92" s="47">
        <v>434</v>
      </c>
      <c r="G92" s="47">
        <f t="shared" si="8"/>
        <v>434</v>
      </c>
      <c r="H92" s="47">
        <f>21.67</f>
        <v>21.67</v>
      </c>
      <c r="I92" s="47">
        <f t="shared" si="7"/>
        <v>9404.7800000000007</v>
      </c>
      <c r="J92" s="29">
        <f t="shared" si="0"/>
        <v>0.25899922890504518</v>
      </c>
    </row>
    <row r="93" spans="1:10" ht="49.5" customHeight="1" x14ac:dyDescent="0.25">
      <c r="A93" s="38"/>
      <c r="B93" s="41" t="s">
        <v>145</v>
      </c>
      <c r="C93" s="56" t="s">
        <v>78</v>
      </c>
      <c r="D93" s="38" t="s">
        <v>80</v>
      </c>
      <c r="E93" s="38">
        <v>1</v>
      </c>
      <c r="F93" s="47">
        <v>48</v>
      </c>
      <c r="G93" s="47">
        <v>24</v>
      </c>
      <c r="H93" s="47">
        <f>29.17</f>
        <v>29.17</v>
      </c>
      <c r="I93" s="47">
        <f t="shared" ref="I93:I95" si="9">G93*H93</f>
        <v>700.08</v>
      </c>
      <c r="J93" s="29">
        <f t="shared" si="0"/>
        <v>1.9279576999339063E-2</v>
      </c>
    </row>
    <row r="94" spans="1:10" ht="36" hidden="1" customHeight="1" x14ac:dyDescent="0.25">
      <c r="A94" s="38"/>
      <c r="B94" s="41" t="s">
        <v>146</v>
      </c>
      <c r="C94" s="56" t="s">
        <v>78</v>
      </c>
      <c r="D94" s="38" t="s">
        <v>80</v>
      </c>
      <c r="E94" s="38">
        <v>1</v>
      </c>
      <c r="F94" s="47">
        <v>0</v>
      </c>
      <c r="G94" s="47">
        <v>0</v>
      </c>
      <c r="H94" s="47">
        <f>35.83</f>
        <v>35.83</v>
      </c>
      <c r="I94" s="47">
        <f t="shared" si="9"/>
        <v>0</v>
      </c>
      <c r="J94" s="29">
        <f t="shared" si="0"/>
        <v>0</v>
      </c>
    </row>
    <row r="95" spans="1:10" ht="36" hidden="1" customHeight="1" x14ac:dyDescent="0.25">
      <c r="A95" s="38"/>
      <c r="B95" s="41" t="s">
        <v>149</v>
      </c>
      <c r="C95" s="45" t="s">
        <v>79</v>
      </c>
      <c r="D95" s="38" t="s">
        <v>81</v>
      </c>
      <c r="E95" s="38">
        <v>1</v>
      </c>
      <c r="F95" s="47">
        <v>0</v>
      </c>
      <c r="G95" s="47">
        <v>0</v>
      </c>
      <c r="H95" s="47">
        <f>122.5</f>
        <v>122.5</v>
      </c>
      <c r="I95" s="47">
        <f t="shared" si="9"/>
        <v>0</v>
      </c>
      <c r="J95" s="29">
        <f t="shared" si="0"/>
        <v>0</v>
      </c>
    </row>
    <row r="96" spans="1:10" ht="21.75" customHeight="1" x14ac:dyDescent="0.25">
      <c r="A96" s="38"/>
      <c r="B96" s="41" t="s">
        <v>150</v>
      </c>
      <c r="C96" s="45" t="s">
        <v>79</v>
      </c>
      <c r="D96" s="38" t="s">
        <v>81</v>
      </c>
      <c r="E96" s="38">
        <v>1</v>
      </c>
      <c r="F96" s="47">
        <v>24</v>
      </c>
      <c r="G96" s="47">
        <f t="shared" si="8"/>
        <v>24</v>
      </c>
      <c r="H96" s="47">
        <f>158.33</f>
        <v>158.33000000000001</v>
      </c>
      <c r="I96" s="47">
        <f t="shared" si="7"/>
        <v>3799.92</v>
      </c>
      <c r="J96" s="29">
        <f t="shared" si="0"/>
        <v>0.1046463978849967</v>
      </c>
    </row>
    <row r="97" spans="1:12" ht="24" hidden="1" customHeight="1" x14ac:dyDescent="0.25">
      <c r="A97" s="38"/>
      <c r="B97" s="41" t="s">
        <v>144</v>
      </c>
      <c r="C97" s="45" t="s">
        <v>79</v>
      </c>
      <c r="D97" s="38" t="s">
        <v>81</v>
      </c>
      <c r="E97" s="38">
        <v>1</v>
      </c>
      <c r="F97" s="47">
        <v>0</v>
      </c>
      <c r="G97" s="47">
        <v>0</v>
      </c>
      <c r="H97" s="47">
        <f>215.83</f>
        <v>215.83</v>
      </c>
      <c r="I97" s="47">
        <f t="shared" ref="I97" si="10">G97*H97</f>
        <v>0</v>
      </c>
      <c r="J97" s="29">
        <f t="shared" si="0"/>
        <v>0</v>
      </c>
    </row>
    <row r="98" spans="1:12" ht="72" customHeight="1" x14ac:dyDescent="0.25">
      <c r="A98" s="38"/>
      <c r="B98" s="57" t="s">
        <v>68</v>
      </c>
      <c r="C98" s="38" t="s">
        <v>24</v>
      </c>
      <c r="D98" s="38"/>
      <c r="E98" s="38"/>
      <c r="F98" s="47"/>
      <c r="G98" s="47"/>
      <c r="H98" s="47"/>
      <c r="I98" s="47">
        <v>354000</v>
      </c>
      <c r="J98" s="29">
        <f t="shared" si="0"/>
        <v>9.7488433575677469</v>
      </c>
    </row>
    <row r="99" spans="1:12" ht="19.5" customHeight="1" x14ac:dyDescent="0.25">
      <c r="A99" s="87" t="s">
        <v>35</v>
      </c>
      <c r="B99" s="88"/>
      <c r="C99" s="88"/>
      <c r="D99" s="88"/>
      <c r="E99" s="88"/>
      <c r="F99" s="88"/>
      <c r="G99" s="88"/>
      <c r="H99" s="88"/>
      <c r="I99" s="15">
        <f>I96+I93+I92+I91+I90+I89+I87+I86+I85+I83+I82+I81+I80+I79+I77+I76+I74+I73+I72+I70+I69+I68+I67+I66+I65+I64+I63+I62+I61+I60+I59+I56+I55+I54+I53+I52+I51+I50+I49+I48+I47+I45+I44+I43+I42+I41+I40+I39+I38+I35+I34+I33+I32+I31+I30+I29+I28</f>
        <v>539539.83147500013</v>
      </c>
      <c r="J99" s="29">
        <f t="shared" ref="J99:J106" si="11">I99/12/3026</f>
        <v>14.858444356548803</v>
      </c>
    </row>
    <row r="100" spans="1:12" ht="17.25" customHeight="1" x14ac:dyDescent="0.25">
      <c r="A100" s="87" t="s">
        <v>36</v>
      </c>
      <c r="B100" s="88"/>
      <c r="C100" s="88"/>
      <c r="D100" s="88"/>
      <c r="E100" s="88"/>
      <c r="F100" s="88"/>
      <c r="G100" s="88"/>
      <c r="H100" s="88"/>
      <c r="I100" s="15">
        <f>I98</f>
        <v>354000</v>
      </c>
      <c r="J100" s="29">
        <f t="shared" si="11"/>
        <v>9.7488433575677469</v>
      </c>
    </row>
    <row r="101" spans="1:12" x14ac:dyDescent="0.25">
      <c r="A101" s="87" t="s">
        <v>154</v>
      </c>
      <c r="B101" s="88"/>
      <c r="C101" s="88"/>
      <c r="D101" s="88"/>
      <c r="E101" s="88"/>
      <c r="F101" s="88"/>
      <c r="G101" s="88"/>
      <c r="H101" s="88"/>
      <c r="I101" s="15">
        <f>I99*0.05</f>
        <v>26976.991573750009</v>
      </c>
      <c r="J101" s="29">
        <f t="shared" si="11"/>
        <v>0.74292221782744017</v>
      </c>
    </row>
    <row r="102" spans="1:12" ht="16.5" customHeight="1" x14ac:dyDescent="0.25">
      <c r="A102" s="87" t="s">
        <v>45</v>
      </c>
      <c r="B102" s="88"/>
      <c r="C102" s="88"/>
      <c r="D102" s="88"/>
      <c r="E102" s="88"/>
      <c r="F102" s="88"/>
      <c r="G102" s="88"/>
      <c r="H102" s="88"/>
      <c r="I102" s="15">
        <f>I99+I100+I101</f>
        <v>920516.82304875017</v>
      </c>
      <c r="J102" s="29">
        <f t="shared" si="11"/>
        <v>25.35020993194399</v>
      </c>
    </row>
    <row r="103" spans="1:12" s="58" customFormat="1" hidden="1" x14ac:dyDescent="0.25">
      <c r="A103" s="63" t="s">
        <v>151</v>
      </c>
      <c r="B103" s="63"/>
      <c r="C103" s="63"/>
      <c r="D103" s="63"/>
      <c r="E103" s="63"/>
      <c r="F103" s="63"/>
      <c r="G103" s="63"/>
      <c r="H103" s="63"/>
      <c r="I103" s="64">
        <v>0</v>
      </c>
      <c r="J103" s="29">
        <f t="shared" si="11"/>
        <v>0</v>
      </c>
    </row>
    <row r="104" spans="1:12" s="58" customFormat="1" hidden="1" x14ac:dyDescent="0.25">
      <c r="A104" s="65" t="s">
        <v>153</v>
      </c>
      <c r="B104" s="66"/>
      <c r="I104" s="64">
        <v>0</v>
      </c>
      <c r="J104" s="29">
        <f t="shared" si="11"/>
        <v>0</v>
      </c>
    </row>
    <row r="105" spans="1:12" s="58" customFormat="1" ht="18.75" customHeight="1" x14ac:dyDescent="0.25">
      <c r="A105" s="93" t="s">
        <v>184</v>
      </c>
      <c r="B105" s="94"/>
      <c r="C105" s="94"/>
      <c r="D105" s="94"/>
      <c r="E105" s="94"/>
      <c r="F105" s="94"/>
      <c r="G105" s="94"/>
      <c r="H105" s="95"/>
      <c r="I105" s="67">
        <f>I102/12/F87</f>
        <v>25.35020993194399</v>
      </c>
      <c r="J105" s="29">
        <f t="shared" si="11"/>
        <v>6.9812210651971776E-4</v>
      </c>
      <c r="K105" s="33">
        <v>25.35</v>
      </c>
      <c r="L105" s="68"/>
    </row>
    <row r="106" spans="1:12" s="58" customFormat="1" ht="15" hidden="1" customHeight="1" x14ac:dyDescent="0.25">
      <c r="A106" s="93" t="s">
        <v>152</v>
      </c>
      <c r="B106" s="94"/>
      <c r="C106" s="94"/>
      <c r="D106" s="94"/>
      <c r="E106" s="94"/>
      <c r="F106" s="94"/>
      <c r="G106" s="94"/>
      <c r="H106" s="94"/>
      <c r="I106" s="67">
        <f>I104/12/D17</f>
        <v>0</v>
      </c>
      <c r="J106" s="29">
        <f t="shared" si="11"/>
        <v>0</v>
      </c>
      <c r="K106" s="33"/>
      <c r="L106" s="68"/>
    </row>
    <row r="107" spans="1:12" s="58" customFormat="1" ht="51.75" customHeight="1" x14ac:dyDescent="0.25">
      <c r="A107" s="92" t="s">
        <v>155</v>
      </c>
      <c r="B107" s="92"/>
      <c r="C107" s="92"/>
      <c r="D107" s="92"/>
      <c r="E107" s="92"/>
      <c r="F107" s="92"/>
      <c r="G107" s="92"/>
      <c r="H107" s="92"/>
      <c r="I107" s="92"/>
      <c r="J107" s="92"/>
    </row>
    <row r="108" spans="1:12" ht="15.75" x14ac:dyDescent="0.25">
      <c r="A108" s="3"/>
      <c r="B108" s="11"/>
      <c r="C108" s="3"/>
      <c r="D108" s="3"/>
      <c r="E108" s="3"/>
      <c r="F108" s="3"/>
      <c r="G108" s="3"/>
      <c r="H108" s="3"/>
      <c r="I108" s="18"/>
      <c r="J108" s="16"/>
    </row>
  </sheetData>
  <mergeCells count="51">
    <mergeCell ref="E2:J2"/>
    <mergeCell ref="G3:J3"/>
    <mergeCell ref="G4:J4"/>
    <mergeCell ref="G5:J5"/>
    <mergeCell ref="G6:J6"/>
    <mergeCell ref="B9:C9"/>
    <mergeCell ref="B10:C10"/>
    <mergeCell ref="B11:C11"/>
    <mergeCell ref="B12:C12"/>
    <mergeCell ref="A46:H46"/>
    <mergeCell ref="A37:H37"/>
    <mergeCell ref="A36:H36"/>
    <mergeCell ref="B17:C17"/>
    <mergeCell ref="B19:C19"/>
    <mergeCell ref="A27:H27"/>
    <mergeCell ref="D17:E17"/>
    <mergeCell ref="D18:E18"/>
    <mergeCell ref="D20:E20"/>
    <mergeCell ref="B20:C20"/>
    <mergeCell ref="D19:E19"/>
    <mergeCell ref="A101:H101"/>
    <mergeCell ref="A107:J107"/>
    <mergeCell ref="A105:H105"/>
    <mergeCell ref="A102:H102"/>
    <mergeCell ref="A106:H106"/>
    <mergeCell ref="D13:E13"/>
    <mergeCell ref="D15:E15"/>
    <mergeCell ref="A100:H100"/>
    <mergeCell ref="A78:H78"/>
    <mergeCell ref="A57:H57"/>
    <mergeCell ref="A58:H58"/>
    <mergeCell ref="A71:H71"/>
    <mergeCell ref="A99:H99"/>
    <mergeCell ref="A84:H84"/>
    <mergeCell ref="A75:H75"/>
    <mergeCell ref="D1:J1"/>
    <mergeCell ref="G7:J7"/>
    <mergeCell ref="D8:J8"/>
    <mergeCell ref="A22:I22"/>
    <mergeCell ref="A23:I23"/>
    <mergeCell ref="B16:C16"/>
    <mergeCell ref="B14:C14"/>
    <mergeCell ref="B18:C18"/>
    <mergeCell ref="D14:E14"/>
    <mergeCell ref="D16:E16"/>
    <mergeCell ref="D9:E9"/>
    <mergeCell ref="B15:C15"/>
    <mergeCell ref="B13:C13"/>
    <mergeCell ref="D10:E10"/>
    <mergeCell ref="D11:E11"/>
    <mergeCell ref="D12:E12"/>
  </mergeCells>
  <pageMargins left="1.1811023622047245" right="0.39370078740157483" top="0.59055118110236227" bottom="0.59055118110236227" header="0.47244094488188981" footer="0.23622047244094491"/>
  <pageSetup paperSize="9" scale="50" orientation="portrait" horizontalDpi="180" verticalDpi="18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2021-11-24T13:50:35Z</dcterms:modified>
</cp:coreProperties>
</file>